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24226"/>
  <mc:AlternateContent xmlns:mc="http://schemas.openxmlformats.org/markup-compatibility/2006">
    <mc:Choice Requires="x15">
      <x15ac:absPath xmlns:x15ac="http://schemas.microsoft.com/office/spreadsheetml/2010/11/ac" url="https://d.docs.live.net/e4f358598fedf292/Documentos OneDrive/EP Asesorías Académicas/Metalmecánica Adriana/Metal Final/"/>
    </mc:Choice>
  </mc:AlternateContent>
  <xr:revisionPtr revIDLastSave="39" documentId="8_{882A678E-B9FF-4845-9396-5F2F99FD841D}" xr6:coauthVersionLast="47" xr6:coauthVersionMax="47" xr10:uidLastSave="{C5A080A3-810F-4280-A821-DDFE8AC89D3D}"/>
  <bookViews>
    <workbookView xWindow="-120" yWindow="-120" windowWidth="19800" windowHeight="11760" firstSheet="2" activeTab="5" xr2:uid="{00000000-000D-0000-FFFF-FFFF00000000}"/>
  </bookViews>
  <sheets>
    <sheet name="INVERSIONES " sheetId="1" r:id="rId1"/>
    <sheet name="COSTOS Y GASTOS" sheetId="14" r:id="rId2"/>
    <sheet name="CRÉDITO" sheetId="15" r:id="rId3"/>
    <sheet name="COSTOS RESUMEN" sheetId="17" r:id="rId4"/>
    <sheet name="PROYECCIONES" sheetId="16" r:id="rId5"/>
    <sheet name="EVALUACIÓN" sheetId="18" r:id="rId6"/>
    <sheet name="PROM TAMAÑOS DEL PROYC" sheetId="19" r:id="rId7"/>
    <sheet name="PRECIO PONDERADO PROMEDIO" sheetId="21" r:id="rId8"/>
  </sheets>
  <definedNames>
    <definedName name="Gastos_Financiero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64" i="14" l="1"/>
  <c r="E165" i="14"/>
  <c r="E166" i="14"/>
  <c r="E169" i="14"/>
  <c r="E168" i="14"/>
  <c r="G9" i="16"/>
  <c r="H9" i="16"/>
  <c r="I9" i="16"/>
  <c r="J9" i="16"/>
  <c r="F9" i="16"/>
  <c r="D16" i="21"/>
  <c r="E10" i="19"/>
  <c r="F10" i="19" s="1"/>
  <c r="D10" i="19"/>
  <c r="C10" i="19"/>
  <c r="B10" i="19"/>
  <c r="I30" i="16"/>
  <c r="G2" i="16"/>
  <c r="H2" i="16"/>
  <c r="I2" i="16"/>
  <c r="J2" i="16"/>
  <c r="K2" i="16"/>
  <c r="I16" i="16"/>
  <c r="H16" i="16"/>
  <c r="G16" i="16"/>
  <c r="F16" i="16"/>
  <c r="B9" i="21" l="1"/>
  <c r="G4" i="16" l="1"/>
  <c r="H4" i="16"/>
  <c r="I4" i="16"/>
  <c r="J4" i="16"/>
  <c r="K4" i="16"/>
  <c r="G96" i="18"/>
  <c r="F104" i="18" s="1"/>
  <c r="E53" i="14"/>
  <c r="E54" i="14"/>
  <c r="E55" i="14"/>
  <c r="E56" i="14"/>
  <c r="E52" i="14"/>
  <c r="H53" i="14"/>
  <c r="H54" i="14"/>
  <c r="H55" i="14"/>
  <c r="H56" i="14"/>
  <c r="H52" i="14"/>
  <c r="F125" i="14"/>
  <c r="F119" i="14"/>
  <c r="H5" i="15"/>
  <c r="F91" i="14"/>
  <c r="F92" i="14"/>
  <c r="F93" i="14"/>
  <c r="F90" i="14"/>
  <c r="E90" i="14"/>
  <c r="F18" i="14"/>
  <c r="F19" i="14"/>
  <c r="F17" i="14"/>
  <c r="F150" i="14" l="1"/>
  <c r="E150" i="14"/>
  <c r="D65" i="1"/>
  <c r="F126" i="14" l="1"/>
  <c r="F134" i="14" s="1"/>
  <c r="E43" i="1"/>
  <c r="E42" i="1"/>
  <c r="E44" i="1"/>
  <c r="E26" i="1"/>
  <c r="E27" i="1"/>
  <c r="E28" i="1"/>
  <c r="E25" i="1"/>
  <c r="E35" i="14"/>
  <c r="D20" i="14"/>
  <c r="F120" i="14"/>
  <c r="E120" i="14"/>
  <c r="E126" i="14"/>
  <c r="E134" i="14" s="1"/>
  <c r="E41" i="1"/>
  <c r="E40" i="1"/>
  <c r="E24" i="1"/>
  <c r="E22" i="1"/>
  <c r="E23" i="1"/>
  <c r="D60" i="14"/>
  <c r="F8" i="16"/>
  <c r="G8" i="16" s="1"/>
  <c r="F64" i="16"/>
  <c r="D82" i="1"/>
  <c r="E75" i="14" s="1"/>
  <c r="F75" i="14" s="1"/>
  <c r="D10" i="17" s="1"/>
  <c r="E35" i="1"/>
  <c r="E15" i="1"/>
  <c r="E16" i="1"/>
  <c r="E17" i="1"/>
  <c r="E13" i="1"/>
  <c r="E14" i="1"/>
  <c r="D83" i="1"/>
  <c r="E34" i="1"/>
  <c r="E33" i="1"/>
  <c r="E12" i="14"/>
  <c r="G119" i="14" s="1"/>
  <c r="H119" i="14" s="1"/>
  <c r="I119" i="14" s="1"/>
  <c r="J119" i="14" s="1"/>
  <c r="E94" i="14"/>
  <c r="F94" i="14"/>
  <c r="H5" i="14"/>
  <c r="E4" i="1"/>
  <c r="G131" i="16" s="1"/>
  <c r="H131" i="16" s="1"/>
  <c r="I131" i="16" s="1"/>
  <c r="J131" i="16" s="1"/>
  <c r="K131" i="16" s="1"/>
  <c r="D45" i="18"/>
  <c r="C47" i="18" s="1"/>
  <c r="G25" i="18"/>
  <c r="F137" i="16"/>
  <c r="F109" i="16"/>
  <c r="K101" i="16"/>
  <c r="J101" i="16"/>
  <c r="I101" i="16"/>
  <c r="H101" i="16"/>
  <c r="G101" i="16"/>
  <c r="K93" i="16"/>
  <c r="J93" i="16"/>
  <c r="I93" i="16"/>
  <c r="H93" i="16"/>
  <c r="G93" i="16"/>
  <c r="D81" i="1"/>
  <c r="D85" i="1"/>
  <c r="D84" i="1"/>
  <c r="D49" i="1"/>
  <c r="F131" i="16" s="1"/>
  <c r="D15" i="17"/>
  <c r="D120" i="14"/>
  <c r="D72" i="1"/>
  <c r="E82" i="1" s="1"/>
  <c r="E106" i="14" s="1"/>
  <c r="F106" i="14" s="1"/>
  <c r="C27" i="14"/>
  <c r="C37" i="14" s="1"/>
  <c r="C28" i="14"/>
  <c r="C38" i="14" s="1"/>
  <c r="C29" i="14"/>
  <c r="C39" i="14" s="1"/>
  <c r="E36" i="14"/>
  <c r="E37" i="14"/>
  <c r="E38" i="14"/>
  <c r="E39" i="14"/>
  <c r="D71" i="1"/>
  <c r="E81" i="1" s="1"/>
  <c r="D73" i="1"/>
  <c r="E83" i="1" s="1"/>
  <c r="B50" i="1"/>
  <c r="C25" i="14" s="1"/>
  <c r="C35" i="14" s="1"/>
  <c r="B51" i="1"/>
  <c r="C26" i="14" s="1"/>
  <c r="C36" i="14" s="1"/>
  <c r="D94" i="14"/>
  <c r="D76" i="1"/>
  <c r="E85" i="1" s="1"/>
  <c r="K34" i="18"/>
  <c r="J34" i="18"/>
  <c r="I34" i="18"/>
  <c r="H34" i="18"/>
  <c r="G34" i="18"/>
  <c r="K10" i="15"/>
  <c r="D74" i="1"/>
  <c r="E84" i="1" s="1"/>
  <c r="F111" i="14"/>
  <c r="F113" i="14"/>
  <c r="F110" i="14"/>
  <c r="F109" i="14"/>
  <c r="L13" i="15"/>
  <c r="L14" i="15"/>
  <c r="L15" i="15"/>
  <c r="L16" i="15"/>
  <c r="C12" i="15"/>
  <c r="C13" i="15" s="1"/>
  <c r="C14" i="15" s="1"/>
  <c r="C15" i="15" s="1"/>
  <c r="C16" i="15" s="1"/>
  <c r="C17" i="15" s="1"/>
  <c r="C18" i="15" s="1"/>
  <c r="C19" i="15" s="1"/>
  <c r="C20" i="15" s="1"/>
  <c r="C21" i="15" s="1"/>
  <c r="C22" i="15" s="1"/>
  <c r="C23" i="15" s="1"/>
  <c r="C24" i="15" s="1"/>
  <c r="C25" i="15" s="1"/>
  <c r="C26" i="15" s="1"/>
  <c r="C27" i="15" s="1"/>
  <c r="C28" i="15" s="1"/>
  <c r="C29" i="15" s="1"/>
  <c r="C30" i="15" s="1"/>
  <c r="C31" i="15" s="1"/>
  <c r="C32" i="15" s="1"/>
  <c r="C33" i="15" s="1"/>
  <c r="C34" i="15" s="1"/>
  <c r="C35" i="15" s="1"/>
  <c r="C36" i="15" s="1"/>
  <c r="C37" i="15" s="1"/>
  <c r="C38" i="15" s="1"/>
  <c r="C39" i="15" s="1"/>
  <c r="C40" i="15" s="1"/>
  <c r="C41" i="15" s="1"/>
  <c r="C42" i="15" s="1"/>
  <c r="C43" i="15" s="1"/>
  <c r="C44" i="15" s="1"/>
  <c r="C45" i="15" s="1"/>
  <c r="C46" i="15" s="1"/>
  <c r="C47" i="15" s="1"/>
  <c r="C48" i="15" s="1"/>
  <c r="C49" i="15" s="1"/>
  <c r="C50" i="15" s="1"/>
  <c r="C51" i="15" s="1"/>
  <c r="C52" i="15" s="1"/>
  <c r="C53" i="15" s="1"/>
  <c r="C54" i="15" s="1"/>
  <c r="C55" i="15" s="1"/>
  <c r="C56" i="15" s="1"/>
  <c r="C57" i="15" s="1"/>
  <c r="C58" i="15" s="1"/>
  <c r="C59" i="15" s="1"/>
  <c r="C60" i="15" s="1"/>
  <c r="C61" i="15" s="1"/>
  <c r="C62" i="15" s="1"/>
  <c r="C63" i="15" s="1"/>
  <c r="C64" i="15" s="1"/>
  <c r="C65" i="15" s="1"/>
  <c r="C66" i="15" s="1"/>
  <c r="C67" i="15" s="1"/>
  <c r="C68" i="15" s="1"/>
  <c r="C69" i="15" s="1"/>
  <c r="C70" i="15" s="1"/>
  <c r="C71" i="15" s="1"/>
  <c r="E9" i="1"/>
  <c r="D50" i="1" s="1"/>
  <c r="I56" i="14" l="1"/>
  <c r="J56" i="14" s="1"/>
  <c r="I52" i="14"/>
  <c r="J52" i="14" s="1"/>
  <c r="I54" i="14"/>
  <c r="J54" i="14" s="1"/>
  <c r="I53" i="14"/>
  <c r="J53" i="14" s="1"/>
  <c r="I55" i="14"/>
  <c r="J55" i="14" s="1"/>
  <c r="G24" i="16"/>
  <c r="H64" i="16" s="1"/>
  <c r="H8" i="16"/>
  <c r="H24" i="16" s="1"/>
  <c r="I5" i="18" s="1"/>
  <c r="F24" i="16"/>
  <c r="G91" i="14"/>
  <c r="H91" i="14" s="1"/>
  <c r="I91" i="14" s="1"/>
  <c r="J91" i="14" s="1"/>
  <c r="G92" i="14"/>
  <c r="H92" i="14" s="1"/>
  <c r="I92" i="14" s="1"/>
  <c r="J92" i="14" s="1"/>
  <c r="G93" i="14"/>
  <c r="H93" i="14" s="1"/>
  <c r="I93" i="14" s="1"/>
  <c r="J93" i="14" s="1"/>
  <c r="G90" i="14"/>
  <c r="G19" i="14"/>
  <c r="H19" i="14" s="1"/>
  <c r="I19" i="14" s="1"/>
  <c r="J19" i="14" s="1"/>
  <c r="G18" i="14"/>
  <c r="H18" i="14" s="1"/>
  <c r="I18" i="14" s="1"/>
  <c r="J18" i="14" s="1"/>
  <c r="M5" i="19"/>
  <c r="F25" i="16" s="1"/>
  <c r="G17" i="14"/>
  <c r="H17" i="14" s="1"/>
  <c r="I17" i="14" s="1"/>
  <c r="J17" i="14" s="1"/>
  <c r="E45" i="1"/>
  <c r="D54" i="1" s="1"/>
  <c r="K136" i="16" s="1"/>
  <c r="D66" i="1"/>
  <c r="F112" i="14" s="1"/>
  <c r="G81" i="16" s="1"/>
  <c r="E159" i="14"/>
  <c r="F91" i="16" s="1"/>
  <c r="F32" i="18" s="1"/>
  <c r="E74" i="14"/>
  <c r="F74" i="14" s="1"/>
  <c r="D11" i="17" s="1"/>
  <c r="F2" i="17"/>
  <c r="G35" i="17" s="1"/>
  <c r="F70" i="18"/>
  <c r="G54" i="18"/>
  <c r="H120" i="14"/>
  <c r="G120" i="14"/>
  <c r="E18" i="1"/>
  <c r="D51" i="1" s="1"/>
  <c r="H133" i="16" s="1"/>
  <c r="E108" i="14"/>
  <c r="F108" i="14" s="1"/>
  <c r="G132" i="16"/>
  <c r="H132" i="16" s="1"/>
  <c r="I132" i="16" s="1"/>
  <c r="J132" i="16" s="1"/>
  <c r="K132" i="16" s="1"/>
  <c r="E36" i="1"/>
  <c r="D53" i="1" s="1"/>
  <c r="K135" i="16" s="1"/>
  <c r="E107" i="14"/>
  <c r="F107" i="14" s="1"/>
  <c r="F132" i="16"/>
  <c r="E25" i="14"/>
  <c r="F139" i="16"/>
  <c r="F141" i="16" s="1"/>
  <c r="E29" i="1"/>
  <c r="D52" i="1" s="1"/>
  <c r="E27" i="14" s="1"/>
  <c r="G139" i="16"/>
  <c r="H139" i="16" s="1"/>
  <c r="I139" i="16" s="1"/>
  <c r="J139" i="16" s="1"/>
  <c r="I64" i="16" l="1"/>
  <c r="H5" i="18"/>
  <c r="I8" i="16"/>
  <c r="G5" i="18"/>
  <c r="G64" i="16"/>
  <c r="H90" i="14"/>
  <c r="I90" i="14" s="1"/>
  <c r="G94" i="14"/>
  <c r="J57" i="14"/>
  <c r="G20" i="14"/>
  <c r="D26" i="17"/>
  <c r="F25" i="17" s="1"/>
  <c r="F32" i="16" s="1"/>
  <c r="G74" i="16" s="1"/>
  <c r="G15" i="18" s="1"/>
  <c r="E112" i="14"/>
  <c r="G55" i="18"/>
  <c r="H54" i="18"/>
  <c r="J120" i="14"/>
  <c r="I120" i="14"/>
  <c r="H20" i="14"/>
  <c r="J136" i="16"/>
  <c r="F136" i="16"/>
  <c r="G136" i="16"/>
  <c r="I136" i="16"/>
  <c r="E29" i="14"/>
  <c r="G29" i="14" s="1"/>
  <c r="H29" i="14" s="1"/>
  <c r="J29" i="14" s="1"/>
  <c r="H136" i="16"/>
  <c r="F135" i="16"/>
  <c r="J135" i="16"/>
  <c r="G135" i="16"/>
  <c r="H135" i="16"/>
  <c r="I135" i="16"/>
  <c r="E28" i="14"/>
  <c r="G28" i="14" s="1"/>
  <c r="F134" i="16"/>
  <c r="G134" i="16"/>
  <c r="J134" i="16"/>
  <c r="H81" i="16"/>
  <c r="G22" i="18"/>
  <c r="G140" i="16"/>
  <c r="K134" i="16"/>
  <c r="H134" i="16"/>
  <c r="I134" i="16"/>
  <c r="G25" i="14"/>
  <c r="H25" i="14" s="1"/>
  <c r="J25" i="14" s="1"/>
  <c r="J133" i="16"/>
  <c r="K133" i="16"/>
  <c r="G133" i="16"/>
  <c r="F133" i="16"/>
  <c r="I133" i="16"/>
  <c r="E26" i="14"/>
  <c r="F67" i="14" s="1"/>
  <c r="D55" i="1"/>
  <c r="I24" i="16"/>
  <c r="J8" i="16"/>
  <c r="J24" i="16" s="1"/>
  <c r="K139" i="16"/>
  <c r="G27" i="14"/>
  <c r="H27" i="14" s="1"/>
  <c r="J27" i="14" s="1"/>
  <c r="H94" i="14" l="1"/>
  <c r="J90" i="14"/>
  <c r="J94" i="14" s="1"/>
  <c r="F131" i="14" s="1"/>
  <c r="E131" i="14" s="1"/>
  <c r="I94" i="14"/>
  <c r="H57" i="14"/>
  <c r="E83" i="14" s="1"/>
  <c r="I57" i="14"/>
  <c r="E158" i="14"/>
  <c r="F90" i="16" s="1"/>
  <c r="F31" i="18" s="1"/>
  <c r="H55" i="18"/>
  <c r="G56" i="18"/>
  <c r="F39" i="16"/>
  <c r="F132" i="14"/>
  <c r="E132" i="14" s="1"/>
  <c r="I20" i="14"/>
  <c r="F99" i="14"/>
  <c r="E99" i="14" s="1"/>
  <c r="H28" i="14"/>
  <c r="J28" i="14" s="1"/>
  <c r="D46" i="14" s="1"/>
  <c r="F138" i="16"/>
  <c r="I25" i="14"/>
  <c r="D43" i="14"/>
  <c r="G141" i="16"/>
  <c r="H140" i="16"/>
  <c r="I81" i="16"/>
  <c r="H22" i="18"/>
  <c r="F68" i="14"/>
  <c r="E68" i="14" s="1"/>
  <c r="G26" i="14"/>
  <c r="H26" i="14" s="1"/>
  <c r="J26" i="14" s="1"/>
  <c r="F100" i="14"/>
  <c r="E100" i="14" s="1"/>
  <c r="K5" i="18"/>
  <c r="K64" i="16"/>
  <c r="J64" i="16"/>
  <c r="J5" i="18"/>
  <c r="D47" i="14"/>
  <c r="I29" i="14"/>
  <c r="I27" i="14"/>
  <c r="D45" i="14"/>
  <c r="D13" i="17"/>
  <c r="E67" i="14"/>
  <c r="F37" i="16" l="1"/>
  <c r="G37" i="16" s="1"/>
  <c r="H37" i="16" s="1"/>
  <c r="I37" i="16" s="1"/>
  <c r="J37" i="16" s="1"/>
  <c r="F83" i="14"/>
  <c r="F24" i="17" s="1"/>
  <c r="F27" i="17" s="1"/>
  <c r="F34" i="17" s="1"/>
  <c r="G34" i="17" s="1"/>
  <c r="D113" i="18" s="1"/>
  <c r="E113" i="18" s="1"/>
  <c r="F113" i="18" s="1"/>
  <c r="G113" i="18" s="1"/>
  <c r="H113" i="18" s="1"/>
  <c r="F30" i="16"/>
  <c r="G70" i="16" s="1"/>
  <c r="G11" i="18" s="1"/>
  <c r="I28" i="14"/>
  <c r="J20" i="14"/>
  <c r="F29" i="16" s="1"/>
  <c r="E82" i="14"/>
  <c r="F82" i="14" s="1"/>
  <c r="F8" i="17" s="1"/>
  <c r="H56" i="18"/>
  <c r="G57" i="18"/>
  <c r="G83" i="16"/>
  <c r="G24" i="18" s="1"/>
  <c r="G39" i="16"/>
  <c r="H141" i="16"/>
  <c r="I140" i="16"/>
  <c r="E46" i="14"/>
  <c r="F72" i="14" s="1"/>
  <c r="E72" i="14" s="1"/>
  <c r="F46" i="14"/>
  <c r="F104" i="14" s="1"/>
  <c r="E104" i="14" s="1"/>
  <c r="J81" i="16"/>
  <c r="I22" i="18"/>
  <c r="H30" i="14"/>
  <c r="F43" i="14"/>
  <c r="F101" i="14" s="1"/>
  <c r="E101" i="14" s="1"/>
  <c r="E43" i="14"/>
  <c r="F69" i="14" s="1"/>
  <c r="E69" i="14" s="1"/>
  <c r="D14" i="17"/>
  <c r="F47" i="14"/>
  <c r="F105" i="14" s="1"/>
  <c r="E105" i="14" s="1"/>
  <c r="E47" i="14"/>
  <c r="F73" i="14" s="1"/>
  <c r="E73" i="14" s="1"/>
  <c r="F45" i="14"/>
  <c r="F103" i="14" s="1"/>
  <c r="E103" i="14" s="1"/>
  <c r="E45" i="14"/>
  <c r="F71" i="14" s="1"/>
  <c r="E71" i="14" s="1"/>
  <c r="J30" i="14"/>
  <c r="D44" i="14"/>
  <c r="I26" i="14"/>
  <c r="I30" i="14" l="1"/>
  <c r="G29" i="16"/>
  <c r="H71" i="16" s="1"/>
  <c r="H12" i="18" s="1"/>
  <c r="G71" i="16"/>
  <c r="G12" i="18" s="1"/>
  <c r="G58" i="18"/>
  <c r="H57" i="18"/>
  <c r="H83" i="16"/>
  <c r="H24" i="18" s="1"/>
  <c r="H39" i="16"/>
  <c r="K81" i="16"/>
  <c r="K22" i="18" s="1"/>
  <c r="J22" i="18"/>
  <c r="J140" i="16"/>
  <c r="I141" i="16"/>
  <c r="E44" i="14"/>
  <c r="F70" i="14" s="1"/>
  <c r="F44" i="14"/>
  <c r="F102" i="14" s="1"/>
  <c r="H29" i="16" l="1"/>
  <c r="I71" i="16" s="1"/>
  <c r="I12" i="18" s="1"/>
  <c r="H58" i="18"/>
  <c r="G59" i="18"/>
  <c r="H59" i="18" s="1"/>
  <c r="I39" i="16"/>
  <c r="I83" i="16"/>
  <c r="I24" i="18" s="1"/>
  <c r="K140" i="16"/>
  <c r="K141" i="16" s="1"/>
  <c r="J141" i="16"/>
  <c r="E102" i="14"/>
  <c r="E114" i="14" s="1"/>
  <c r="G82" i="16"/>
  <c r="F114" i="14"/>
  <c r="E70" i="14"/>
  <c r="E77" i="14" s="1"/>
  <c r="E84" i="14" s="1"/>
  <c r="D12" i="17"/>
  <c r="F77" i="14"/>
  <c r="I29" i="16" l="1"/>
  <c r="J29" i="16" s="1"/>
  <c r="K71" i="16" s="1"/>
  <c r="K12" i="18" s="1"/>
  <c r="E152" i="14"/>
  <c r="F152" i="14" s="1"/>
  <c r="J39" i="16"/>
  <c r="K83" i="16" s="1"/>
  <c r="K24" i="18" s="1"/>
  <c r="J83" i="16"/>
  <c r="J24" i="18" s="1"/>
  <c r="F9" i="17"/>
  <c r="G73" i="16"/>
  <c r="F84" i="14"/>
  <c r="F85" i="14" s="1"/>
  <c r="E85" i="14"/>
  <c r="E148" i="14" s="1"/>
  <c r="F133" i="14"/>
  <c r="F38" i="16"/>
  <c r="H82" i="16"/>
  <c r="G23" i="18"/>
  <c r="J71" i="16" l="1"/>
  <c r="J12" i="18" s="1"/>
  <c r="F148" i="14"/>
  <c r="H23" i="18"/>
  <c r="I82" i="16"/>
  <c r="G38" i="16"/>
  <c r="G80" i="16"/>
  <c r="F40" i="16"/>
  <c r="E133" i="14"/>
  <c r="E135" i="14" s="1"/>
  <c r="E149" i="14" s="1"/>
  <c r="F149" i="14" s="1"/>
  <c r="F135" i="14"/>
  <c r="F16" i="17" s="1"/>
  <c r="F18" i="17" s="1"/>
  <c r="H73" i="16"/>
  <c r="G137" i="16"/>
  <c r="G14" i="18"/>
  <c r="F31" i="16"/>
  <c r="F33" i="17" l="1"/>
  <c r="D111" i="18"/>
  <c r="I73" i="16"/>
  <c r="H14" i="18"/>
  <c r="G85" i="16"/>
  <c r="G21" i="18"/>
  <c r="G26" i="18" s="1"/>
  <c r="H38" i="16"/>
  <c r="H80" i="16"/>
  <c r="H21" i="18" s="1"/>
  <c r="G40" i="16"/>
  <c r="G31" i="16"/>
  <c r="F33" i="16"/>
  <c r="G72" i="16"/>
  <c r="H137" i="16"/>
  <c r="G138" i="16"/>
  <c r="I23" i="18"/>
  <c r="J82" i="16"/>
  <c r="I80" i="16" l="1"/>
  <c r="I21" i="18" s="1"/>
  <c r="I38" i="16"/>
  <c r="H40" i="16"/>
  <c r="I137" i="16"/>
  <c r="H138" i="16"/>
  <c r="H72" i="16"/>
  <c r="H31" i="16"/>
  <c r="K82" i="16"/>
  <c r="K23" i="18" s="1"/>
  <c r="J23" i="18"/>
  <c r="J73" i="16"/>
  <c r="I14" i="18"/>
  <c r="G13" i="18"/>
  <c r="G16" i="18" s="1"/>
  <c r="G75" i="16"/>
  <c r="G33" i="17"/>
  <c r="F36" i="17"/>
  <c r="G36" i="17" s="1"/>
  <c r="J14" i="18" l="1"/>
  <c r="K73" i="16"/>
  <c r="K14" i="18" s="1"/>
  <c r="I31" i="16"/>
  <c r="I72" i="16"/>
  <c r="H13" i="18"/>
  <c r="J80" i="16"/>
  <c r="J21" i="18" s="1"/>
  <c r="J38" i="16"/>
  <c r="I40" i="16"/>
  <c r="J137" i="16"/>
  <c r="I138" i="16"/>
  <c r="K80" i="16" l="1"/>
  <c r="K21" i="18" s="1"/>
  <c r="J40" i="16"/>
  <c r="I13" i="18"/>
  <c r="J72" i="16"/>
  <c r="J31" i="16"/>
  <c r="K137" i="16"/>
  <c r="K138" i="16" s="1"/>
  <c r="J138" i="16"/>
  <c r="D112" i="18"/>
  <c r="D114" i="18" s="1"/>
  <c r="J13" i="18" l="1"/>
  <c r="K72" i="16"/>
  <c r="E112" i="18"/>
  <c r="F26" i="16"/>
  <c r="G65" i="16"/>
  <c r="E151" i="14"/>
  <c r="E153" i="14" s="1"/>
  <c r="F151" i="14" l="1"/>
  <c r="F153" i="14" s="1"/>
  <c r="F112" i="18"/>
  <c r="G6" i="18"/>
  <c r="G8" i="18" s="1"/>
  <c r="G18" i="18" s="1"/>
  <c r="G28" i="18" s="1"/>
  <c r="G36" i="18" s="1"/>
  <c r="F55" i="18" s="1"/>
  <c r="G67" i="16"/>
  <c r="G77" i="16" s="1"/>
  <c r="G87" i="16" s="1"/>
  <c r="G95" i="16" s="1"/>
  <c r="F45" i="16"/>
  <c r="G107" i="16" s="1"/>
  <c r="F35" i="16"/>
  <c r="K13" i="18"/>
  <c r="E160" i="14" l="1"/>
  <c r="F128" i="16" s="1"/>
  <c r="F129" i="16" s="1"/>
  <c r="F142" i="16" s="1"/>
  <c r="G112" i="18"/>
  <c r="F43" i="16"/>
  <c r="H112" i="18"/>
  <c r="I55" i="18"/>
  <c r="F65" i="18"/>
  <c r="F78" i="18" s="1"/>
  <c r="E96" i="18" s="1"/>
  <c r="G117" i="16" l="1"/>
  <c r="F92" i="16"/>
  <c r="F33" i="18" s="1"/>
  <c r="F34" i="18" s="1"/>
  <c r="F36" i="18" s="1"/>
  <c r="F54" i="18" s="1"/>
  <c r="E161" i="14"/>
  <c r="D164" i="14" s="1"/>
  <c r="F93" i="16" l="1"/>
  <c r="F95" i="16" s="1"/>
  <c r="F3" i="15"/>
  <c r="F6" i="15" s="1"/>
  <c r="D12" i="15" s="1"/>
  <c r="F64" i="18"/>
  <c r="F77" i="18" s="1"/>
  <c r="I54" i="18"/>
  <c r="D165" i="14" l="1"/>
  <c r="D166" i="14" s="1"/>
  <c r="C169" i="14" s="1"/>
  <c r="F99" i="16"/>
  <c r="G11" i="15"/>
  <c r="E12" i="15" s="1"/>
  <c r="F12" i="15" s="1"/>
  <c r="G12" i="15" s="1"/>
  <c r="F95" i="18"/>
  <c r="F96" i="18" s="1"/>
  <c r="D95" i="18"/>
  <c r="D13" i="15"/>
  <c r="F98" i="16" l="1"/>
  <c r="F101" i="16" s="1"/>
  <c r="F111" i="16" s="1"/>
  <c r="F114" i="16" s="1"/>
  <c r="F116" i="16" s="1"/>
  <c r="F119" i="16" s="1"/>
  <c r="C168" i="14"/>
  <c r="F150" i="16"/>
  <c r="G150" i="16" s="1"/>
  <c r="H150" i="16" s="1"/>
  <c r="I150" i="16" s="1"/>
  <c r="J150" i="16" s="1"/>
  <c r="K150" i="16" s="1"/>
  <c r="E13" i="15"/>
  <c r="F13" i="15" s="1"/>
  <c r="G13" i="15" s="1"/>
  <c r="E14" i="15" s="1"/>
  <c r="D14" i="15"/>
  <c r="D15" i="15" s="1"/>
  <c r="D16" i="15" s="1"/>
  <c r="D17" i="15" s="1"/>
  <c r="D18" i="15" s="1"/>
  <c r="D19" i="15" s="1"/>
  <c r="D20" i="15" s="1"/>
  <c r="F154" i="16" l="1"/>
  <c r="F14" i="15"/>
  <c r="G14" i="15" s="1"/>
  <c r="D21" i="15"/>
  <c r="E15" i="15" l="1"/>
  <c r="D22" i="15"/>
  <c r="D23" i="15" l="1"/>
  <c r="F15" i="15"/>
  <c r="G15" i="15" l="1"/>
  <c r="D24" i="15"/>
  <c r="M12" i="15"/>
  <c r="E16" i="15" l="1"/>
  <c r="F16" i="15" s="1"/>
  <c r="D25" i="15"/>
  <c r="D26" i="15" l="1"/>
  <c r="G16" i="15"/>
  <c r="E17" i="15" l="1"/>
  <c r="F17" i="15" s="1"/>
  <c r="G17" i="15" s="1"/>
  <c r="D27" i="15"/>
  <c r="D28" i="15" l="1"/>
  <c r="E18" i="15"/>
  <c r="F18" i="15" s="1"/>
  <c r="G18" i="15" s="1"/>
  <c r="E19" i="15" l="1"/>
  <c r="F19" i="15" s="1"/>
  <c r="G19" i="15" s="1"/>
  <c r="D29" i="15"/>
  <c r="D30" i="15" l="1"/>
  <c r="E20" i="15"/>
  <c r="F20" i="15" s="1"/>
  <c r="G20" i="15" s="1"/>
  <c r="E21" i="15" l="1"/>
  <c r="F21" i="15" s="1"/>
  <c r="G21" i="15" s="1"/>
  <c r="D31" i="15"/>
  <c r="E22" i="15" l="1"/>
  <c r="F22" i="15" s="1"/>
  <c r="G22" i="15" s="1"/>
  <c r="D32" i="15"/>
  <c r="E23" i="15" l="1"/>
  <c r="D33" i="15"/>
  <c r="D34" i="15" l="1"/>
  <c r="N12" i="15"/>
  <c r="F23" i="15"/>
  <c r="O12" i="15" l="1"/>
  <c r="F144" i="16" s="1"/>
  <c r="G23" i="15"/>
  <c r="G106" i="16"/>
  <c r="F44" i="16"/>
  <c r="F48" i="16" s="1"/>
  <c r="D35" i="15"/>
  <c r="M13" i="15" s="1"/>
  <c r="F51" i="16" l="1"/>
  <c r="F54" i="16" s="1"/>
  <c r="D36" i="15"/>
  <c r="P12" i="15"/>
  <c r="F147" i="16" s="1"/>
  <c r="E24" i="15"/>
  <c r="G105" i="16"/>
  <c r="G109" i="16" s="1"/>
  <c r="G111" i="16" s="1"/>
  <c r="G114" i="16" s="1"/>
  <c r="G116" i="16" s="1"/>
  <c r="G119" i="16" s="1"/>
  <c r="F146" i="16"/>
  <c r="F148" i="16" l="1"/>
  <c r="F155" i="16" s="1"/>
  <c r="F158" i="16" s="1"/>
  <c r="D37" i="15"/>
  <c r="H117" i="16"/>
  <c r="G128" i="16"/>
  <c r="G129" i="16" s="1"/>
  <c r="F24" i="15"/>
  <c r="G24" i="15" s="1"/>
  <c r="F56" i="16"/>
  <c r="G153" i="16" s="1"/>
  <c r="G145" i="16"/>
  <c r="H84" i="16"/>
  <c r="G142" i="16" l="1"/>
  <c r="E25" i="15"/>
  <c r="H25" i="18"/>
  <c r="H26" i="18" s="1"/>
  <c r="H85" i="16"/>
  <c r="F57" i="16"/>
  <c r="G152" i="16" s="1"/>
  <c r="G154" i="16" s="1"/>
  <c r="D38" i="15"/>
  <c r="D39" i="15" l="1"/>
  <c r="H151" i="16"/>
  <c r="F25" i="15"/>
  <c r="G25" i="15" s="1"/>
  <c r="E26" i="15" l="1"/>
  <c r="D40" i="15"/>
  <c r="D41" i="15" l="1"/>
  <c r="F26" i="15"/>
  <c r="G26" i="15" s="1"/>
  <c r="E27" i="15" l="1"/>
  <c r="D42" i="15"/>
  <c r="D43" i="15" l="1"/>
  <c r="F27" i="15"/>
  <c r="G27" i="15" s="1"/>
  <c r="E28" i="15" l="1"/>
  <c r="D44" i="15"/>
  <c r="D45" i="15" l="1"/>
  <c r="D46" i="15" s="1"/>
  <c r="D47" i="15" s="1"/>
  <c r="F28" i="15"/>
  <c r="G28" i="15" s="1"/>
  <c r="D48" i="15" l="1"/>
  <c r="M14" i="15"/>
  <c r="E29" i="15"/>
  <c r="F29" i="15" s="1"/>
  <c r="G29" i="15" s="1"/>
  <c r="D49" i="15" l="1"/>
  <c r="D50" i="15" s="1"/>
  <c r="D51" i="15" s="1"/>
  <c r="D52" i="15" s="1"/>
  <c r="D53" i="15" s="1"/>
  <c r="D54" i="15" s="1"/>
  <c r="D55" i="15" s="1"/>
  <c r="D56" i="15" s="1"/>
  <c r="D57" i="15" s="1"/>
  <c r="D58" i="15" s="1"/>
  <c r="D59" i="15" s="1"/>
  <c r="D60" i="15" s="1"/>
  <c r="E30" i="15"/>
  <c r="F30" i="15" s="1"/>
  <c r="G30" i="15" s="1"/>
  <c r="M15" i="15" l="1"/>
  <c r="D61" i="15"/>
  <c r="D62" i="15" s="1"/>
  <c r="D63" i="15" s="1"/>
  <c r="D64" i="15" s="1"/>
  <c r="D65" i="15" s="1"/>
  <c r="D66" i="15" s="1"/>
  <c r="D67" i="15" s="1"/>
  <c r="D68" i="15" s="1"/>
  <c r="D69" i="15" s="1"/>
  <c r="D70" i="15" s="1"/>
  <c r="D71" i="15" s="1"/>
  <c r="E31" i="15"/>
  <c r="F31" i="15" s="1"/>
  <c r="G31" i="15" s="1"/>
  <c r="M16" i="15" l="1"/>
  <c r="E32" i="15"/>
  <c r="F32" i="15" s="1"/>
  <c r="G32" i="15" s="1"/>
  <c r="M17" i="15" l="1"/>
  <c r="E33" i="15"/>
  <c r="F33" i="15" s="1"/>
  <c r="G33" i="15" s="1"/>
  <c r="E34" i="15" l="1"/>
  <c r="F34" i="15" s="1"/>
  <c r="G34" i="15" s="1"/>
  <c r="E35" i="15" l="1"/>
  <c r="F35" i="15" l="1"/>
  <c r="G35" i="15" s="1"/>
  <c r="N13" i="15"/>
  <c r="P13" i="15" l="1"/>
  <c r="E36" i="15"/>
  <c r="G44" i="16"/>
  <c r="H106" i="16"/>
  <c r="O13" i="15"/>
  <c r="G147" i="16" l="1"/>
  <c r="G144" i="16"/>
  <c r="G146" i="16" s="1"/>
  <c r="H105" i="16"/>
  <c r="F36" i="15"/>
  <c r="G36" i="15" s="1"/>
  <c r="G148" i="16" l="1"/>
  <c r="G155" i="16" s="1"/>
  <c r="G158" i="16" s="1"/>
  <c r="E37" i="15"/>
  <c r="F37" i="15" l="1"/>
  <c r="G37" i="15" s="1"/>
  <c r="E38" i="15" l="1"/>
  <c r="F38" i="15" l="1"/>
  <c r="G38" i="15" s="1"/>
  <c r="E39" i="15" l="1"/>
  <c r="F39" i="15" l="1"/>
  <c r="G39" i="15" s="1"/>
  <c r="E40" i="15" l="1"/>
  <c r="F40" i="15" l="1"/>
  <c r="G40" i="15" s="1"/>
  <c r="E41" i="15" l="1"/>
  <c r="F41" i="15" s="1"/>
  <c r="G41" i="15" s="1"/>
  <c r="E42" i="15" l="1"/>
  <c r="F42" i="15" s="1"/>
  <c r="G42" i="15" s="1"/>
  <c r="E43" i="15" l="1"/>
  <c r="F43" i="15" s="1"/>
  <c r="G43" i="15" s="1"/>
  <c r="E44" i="15" l="1"/>
  <c r="F44" i="15" s="1"/>
  <c r="G44" i="15" s="1"/>
  <c r="E45" i="15" l="1"/>
  <c r="F45" i="15" s="1"/>
  <c r="G45" i="15" s="1"/>
  <c r="E46" i="15" l="1"/>
  <c r="F46" i="15" s="1"/>
  <c r="G46" i="15" s="1"/>
  <c r="E47" i="15" l="1"/>
  <c r="F47" i="15" s="1"/>
  <c r="G47" i="15" s="1"/>
  <c r="E48" i="15" s="1"/>
  <c r="N14" i="15"/>
  <c r="F48" i="15" l="1"/>
  <c r="G48" i="15" s="1"/>
  <c r="E49" i="15" s="1"/>
  <c r="F49" i="15" s="1"/>
  <c r="G49" i="15" s="1"/>
  <c r="H44" i="16"/>
  <c r="I106" i="16"/>
  <c r="O14" i="15"/>
  <c r="P14" i="15" s="1"/>
  <c r="E50" i="15" l="1"/>
  <c r="H144" i="16"/>
  <c r="I105" i="16"/>
  <c r="H147" i="16"/>
  <c r="H30" i="16"/>
  <c r="I70" i="16" s="1"/>
  <c r="I25" i="16"/>
  <c r="J65" i="16" s="1"/>
  <c r="J6" i="18" s="1"/>
  <c r="J8" i="18" s="1"/>
  <c r="G25" i="16"/>
  <c r="H65" i="16" s="1"/>
  <c r="J30" i="16"/>
  <c r="J25" i="16"/>
  <c r="K65" i="16" s="1"/>
  <c r="G30" i="16"/>
  <c r="H25" i="16"/>
  <c r="I65" i="16" s="1"/>
  <c r="F111" i="18"/>
  <c r="F114" i="18" s="1"/>
  <c r="G111" i="18"/>
  <c r="G114" i="18" s="1"/>
  <c r="I10" i="16"/>
  <c r="I32" i="16"/>
  <c r="J74" i="16" s="1"/>
  <c r="J15" i="18" s="1"/>
  <c r="H10" i="16"/>
  <c r="H32" i="16"/>
  <c r="I74" i="16" s="1"/>
  <c r="I15" i="18" s="1"/>
  <c r="E111" i="18"/>
  <c r="E114" i="18" s="1"/>
  <c r="G10" i="16"/>
  <c r="G32" i="16"/>
  <c r="H74" i="16" s="1"/>
  <c r="H15" i="18" s="1"/>
  <c r="J32" i="16"/>
  <c r="K74" i="16" s="1"/>
  <c r="K15" i="18" s="1"/>
  <c r="J10" i="16"/>
  <c r="H111" i="18"/>
  <c r="H114" i="18" s="1"/>
  <c r="F50" i="15" l="1"/>
  <c r="G50" i="15" s="1"/>
  <c r="E51" i="15" s="1"/>
  <c r="F51" i="15" s="1"/>
  <c r="G51" i="15" s="1"/>
  <c r="E52" i="15" s="1"/>
  <c r="F52" i="15" s="1"/>
  <c r="G52" i="15" s="1"/>
  <c r="H26" i="16"/>
  <c r="H45" i="16" s="1"/>
  <c r="I107" i="16" s="1"/>
  <c r="I109" i="16" s="1"/>
  <c r="I111" i="16" s="1"/>
  <c r="I26" i="16"/>
  <c r="G33" i="16"/>
  <c r="I33" i="16"/>
  <c r="H70" i="16"/>
  <c r="H75" i="16" s="1"/>
  <c r="J33" i="16"/>
  <c r="G26" i="16"/>
  <c r="G45" i="16" s="1"/>
  <c r="H107" i="16" s="1"/>
  <c r="H109" i="16" s="1"/>
  <c r="H111" i="16" s="1"/>
  <c r="I45" i="16"/>
  <c r="J107" i="16" s="1"/>
  <c r="I11" i="18"/>
  <c r="I16" i="18" s="1"/>
  <c r="I75" i="16"/>
  <c r="K6" i="18"/>
  <c r="K8" i="18" s="1"/>
  <c r="K67" i="16"/>
  <c r="I67" i="16"/>
  <c r="I6" i="18"/>
  <c r="I8" i="18" s="1"/>
  <c r="H67" i="16"/>
  <c r="H6" i="18"/>
  <c r="H8" i="18" s="1"/>
  <c r="H11" i="18"/>
  <c r="H16" i="18" s="1"/>
  <c r="J26" i="16"/>
  <c r="H33" i="16"/>
  <c r="J70" i="16"/>
  <c r="K70" i="16"/>
  <c r="J67" i="16"/>
  <c r="E53" i="15" l="1"/>
  <c r="I35" i="16"/>
  <c r="I43" i="16" s="1"/>
  <c r="H35" i="16"/>
  <c r="H43" i="16" s="1"/>
  <c r="H48" i="16" s="1"/>
  <c r="H51" i="16" s="1"/>
  <c r="H54" i="16" s="1"/>
  <c r="H77" i="16"/>
  <c r="H87" i="16" s="1"/>
  <c r="H95" i="16" s="1"/>
  <c r="H114" i="16" s="1"/>
  <c r="H116" i="16" s="1"/>
  <c r="H119" i="16" s="1"/>
  <c r="I117" i="16" s="1"/>
  <c r="I18" i="18"/>
  <c r="G35" i="16"/>
  <c r="G43" i="16" s="1"/>
  <c r="G48" i="16" s="1"/>
  <c r="G51" i="16" s="1"/>
  <c r="H18" i="18"/>
  <c r="H28" i="18" s="1"/>
  <c r="H36" i="18" s="1"/>
  <c r="F56" i="18" s="1"/>
  <c r="I56" i="18" s="1"/>
  <c r="K11" i="18"/>
  <c r="K16" i="18" s="1"/>
  <c r="K18" i="18" s="1"/>
  <c r="K75" i="16"/>
  <c r="K77" i="16" s="1"/>
  <c r="J45" i="16"/>
  <c r="K107" i="16" s="1"/>
  <c r="J35" i="16"/>
  <c r="J43" i="16" s="1"/>
  <c r="J75" i="16"/>
  <c r="J77" i="16" s="1"/>
  <c r="J11" i="18"/>
  <c r="J16" i="18" s="1"/>
  <c r="J18" i="18" s="1"/>
  <c r="I77" i="16"/>
  <c r="F53" i="15" l="1"/>
  <c r="G53" i="15" s="1"/>
  <c r="E54" i="15" s="1"/>
  <c r="F54" i="15" s="1"/>
  <c r="G54" i="15" s="1"/>
  <c r="E55" i="15" s="1"/>
  <c r="F55" i="15" s="1"/>
  <c r="G55" i="15" s="1"/>
  <c r="H128" i="16"/>
  <c r="H129" i="16" s="1"/>
  <c r="H142" i="16" s="1"/>
  <c r="F66" i="18"/>
  <c r="F79" i="18" s="1"/>
  <c r="H56" i="16"/>
  <c r="H57" i="16" s="1"/>
  <c r="I152" i="16" s="1"/>
  <c r="I84" i="16"/>
  <c r="H145" i="16"/>
  <c r="H146" i="16" s="1"/>
  <c r="H148" i="16" s="1"/>
  <c r="G54" i="16"/>
  <c r="I145" i="16"/>
  <c r="J84" i="16"/>
  <c r="E56" i="15" l="1"/>
  <c r="G56" i="16"/>
  <c r="H153" i="16" s="1"/>
  <c r="I153" i="16" s="1"/>
  <c r="I85" i="16"/>
  <c r="I87" i="16" s="1"/>
  <c r="I95" i="16" s="1"/>
  <c r="I114" i="16" s="1"/>
  <c r="I116" i="16" s="1"/>
  <c r="I119" i="16" s="1"/>
  <c r="I25" i="18"/>
  <c r="I26" i="18" s="1"/>
  <c r="I28" i="18" s="1"/>
  <c r="I36" i="18" s="1"/>
  <c r="F57" i="18" s="1"/>
  <c r="J85" i="16"/>
  <c r="J87" i="16" s="1"/>
  <c r="J95" i="16" s="1"/>
  <c r="J25" i="18"/>
  <c r="J26" i="18" s="1"/>
  <c r="J28" i="18" s="1"/>
  <c r="J36" i="18" s="1"/>
  <c r="F58" i="18" s="1"/>
  <c r="E97" i="18"/>
  <c r="H95" i="18" s="1"/>
  <c r="F56" i="15" l="1"/>
  <c r="G56" i="15" s="1"/>
  <c r="E57" i="15" s="1"/>
  <c r="F57" i="15" s="1"/>
  <c r="G57" i="15" s="1"/>
  <c r="F67" i="18"/>
  <c r="I57" i="18"/>
  <c r="F97" i="18"/>
  <c r="G57" i="16"/>
  <c r="H152" i="16" s="1"/>
  <c r="I128" i="16"/>
  <c r="I129" i="16" s="1"/>
  <c r="I142" i="16" s="1"/>
  <c r="J117" i="16"/>
  <c r="I58" i="18"/>
  <c r="F68" i="18"/>
  <c r="F81" i="18" s="1"/>
  <c r="E99" i="18" s="1"/>
  <c r="E58" i="15" l="1"/>
  <c r="F58" i="15" s="1"/>
  <c r="G58" i="15" s="1"/>
  <c r="I151" i="16"/>
  <c r="H154" i="16"/>
  <c r="H155" i="16" s="1"/>
  <c r="H158" i="16" s="1"/>
  <c r="F80" i="18"/>
  <c r="E59" i="15" l="1"/>
  <c r="E98" i="18"/>
  <c r="F98" i="18" s="1"/>
  <c r="I154" i="16"/>
  <c r="J151" i="16"/>
  <c r="F59" i="15" l="1"/>
  <c r="G59" i="15" s="1"/>
  <c r="N15" i="15"/>
  <c r="F99" i="18"/>
  <c r="H96" i="18"/>
  <c r="G104" i="18" s="1"/>
  <c r="H104" i="18" s="1"/>
  <c r="E60" i="15" l="1"/>
  <c r="P15" i="15"/>
  <c r="I147" i="16" s="1"/>
  <c r="I44" i="16"/>
  <c r="I48" i="16" s="1"/>
  <c r="J106" i="16"/>
  <c r="O15" i="15"/>
  <c r="I144" i="16" l="1"/>
  <c r="I146" i="16" s="1"/>
  <c r="I148" i="16" s="1"/>
  <c r="I155" i="16" s="1"/>
  <c r="I158" i="16" s="1"/>
  <c r="J105" i="16"/>
  <c r="J109" i="16" s="1"/>
  <c r="J111" i="16" s="1"/>
  <c r="J114" i="16" s="1"/>
  <c r="J116" i="16" s="1"/>
  <c r="J119" i="16" s="1"/>
  <c r="I51" i="16"/>
  <c r="I54" i="16" s="1"/>
  <c r="I56" i="16" s="1"/>
  <c r="F60" i="15"/>
  <c r="G60" i="15" s="1"/>
  <c r="I57" i="16" l="1"/>
  <c r="J152" i="16" s="1"/>
  <c r="J153" i="16"/>
  <c r="K84" i="16"/>
  <c r="J145" i="16"/>
  <c r="K117" i="16"/>
  <c r="J128" i="16"/>
  <c r="J129" i="16" s="1"/>
  <c r="J142" i="16" s="1"/>
  <c r="E61" i="15"/>
  <c r="F61" i="15" l="1"/>
  <c r="G61" i="15" s="1"/>
  <c r="E62" i="15" s="1"/>
  <c r="F62" i="15" s="1"/>
  <c r="G62" i="15" s="1"/>
  <c r="E63" i="15" s="1"/>
  <c r="F63" i="15" s="1"/>
  <c r="G63" i="15" s="1"/>
  <c r="E64" i="15" s="1"/>
  <c r="F64" i="15" s="1"/>
  <c r="G64" i="15" s="1"/>
  <c r="K25" i="18"/>
  <c r="K26" i="18" s="1"/>
  <c r="K28" i="18" s="1"/>
  <c r="K36" i="18" s="1"/>
  <c r="F59" i="18" s="1"/>
  <c r="K85" i="16"/>
  <c r="K87" i="16" s="1"/>
  <c r="K95" i="16" s="1"/>
  <c r="K151" i="16"/>
  <c r="J154" i="16"/>
  <c r="E65" i="15" l="1"/>
  <c r="I59" i="18"/>
  <c r="I60" i="18" s="1"/>
  <c r="F69" i="18"/>
  <c r="F65" i="15" l="1"/>
  <c r="G65" i="15" s="1"/>
  <c r="E66" i="15" s="1"/>
  <c r="F66" i="15" s="1"/>
  <c r="G66" i="15" s="1"/>
  <c r="E67" i="15" s="1"/>
  <c r="F67" i="15" s="1"/>
  <c r="G67" i="15" s="1"/>
  <c r="F82" i="18"/>
  <c r="F71" i="18"/>
  <c r="E100" i="18" l="1"/>
  <c r="F100" i="18" s="1"/>
  <c r="F84" i="18"/>
  <c r="E68" i="15"/>
  <c r="F68" i="15" l="1"/>
  <c r="G68" i="15" s="1"/>
  <c r="E69" i="15" l="1"/>
  <c r="F69" i="15" l="1"/>
  <c r="G69" i="15" s="1"/>
  <c r="E70" i="15" s="1"/>
  <c r="F70" i="15" s="1"/>
  <c r="G70" i="15" s="1"/>
  <c r="E71" i="15" l="1"/>
  <c r="F71" i="15" l="1"/>
  <c r="G71" i="15" s="1"/>
  <c r="P16" i="15" s="1"/>
  <c r="N16" i="15"/>
  <c r="K106" i="16" l="1"/>
  <c r="J44" i="16"/>
  <c r="J48" i="16" s="1"/>
  <c r="O16" i="15"/>
  <c r="N17" i="15"/>
  <c r="K144" i="16"/>
  <c r="K147" i="16"/>
  <c r="J147" i="16"/>
  <c r="J144" i="16" l="1"/>
  <c r="J146" i="16" s="1"/>
  <c r="J148" i="16" s="1"/>
  <c r="J155" i="16" s="1"/>
  <c r="J158" i="16" s="1"/>
  <c r="K105" i="16"/>
  <c r="K109" i="16" s="1"/>
  <c r="K111" i="16" s="1"/>
  <c r="K114" i="16" s="1"/>
  <c r="K116" i="16" s="1"/>
  <c r="K119" i="16" s="1"/>
  <c r="K128" i="16" s="1"/>
  <c r="K129" i="16" s="1"/>
  <c r="K142" i="16" s="1"/>
  <c r="O17" i="15"/>
  <c r="J51" i="16"/>
  <c r="K145" i="16" s="1"/>
  <c r="K146" i="16" s="1"/>
  <c r="K148" i="16" s="1"/>
  <c r="J54" i="16" l="1"/>
  <c r="J56" i="16" s="1"/>
  <c r="K153" i="16" s="1"/>
  <c r="J57" i="16" l="1"/>
  <c r="K152" i="16" s="1"/>
  <c r="K154" i="16" s="1"/>
  <c r="K155" i="16" s="1"/>
  <c r="K158" i="1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UIS</author>
  </authors>
  <commentList>
    <comment ref="D12" authorId="0" shapeId="0" xr:uid="{00000000-0006-0000-0000-000001000000}">
      <text>
        <r>
          <rPr>
            <b/>
            <sz val="9"/>
            <color indexed="81"/>
            <rFont val="Tahoma"/>
            <family val="2"/>
          </rPr>
          <t>UIS:</t>
        </r>
        <r>
          <rPr>
            <sz val="9"/>
            <color indexed="81"/>
            <rFont val="Tahoma"/>
            <family val="2"/>
          </rPr>
          <t xml:space="preserve">
Valor unitario IVA incluido</t>
        </r>
      </text>
    </comment>
    <comment ref="D21" authorId="0" shapeId="0" xr:uid="{00000000-0006-0000-0000-000002000000}">
      <text>
        <r>
          <rPr>
            <b/>
            <sz val="9"/>
            <color indexed="81"/>
            <rFont val="Tahoma"/>
            <family val="2"/>
          </rPr>
          <t>UIS:</t>
        </r>
        <r>
          <rPr>
            <sz val="9"/>
            <color indexed="81"/>
            <rFont val="Tahoma"/>
            <family val="2"/>
          </rPr>
          <t xml:space="preserve">
Valor unitario IVA incluido</t>
        </r>
      </text>
    </comment>
    <comment ref="D32" authorId="0" shapeId="0" xr:uid="{00000000-0006-0000-0000-000003000000}">
      <text>
        <r>
          <rPr>
            <b/>
            <sz val="9"/>
            <color indexed="81"/>
            <rFont val="Tahoma"/>
            <family val="2"/>
          </rPr>
          <t>UIS:</t>
        </r>
        <r>
          <rPr>
            <sz val="9"/>
            <color indexed="81"/>
            <rFont val="Tahoma"/>
            <family val="2"/>
          </rPr>
          <t xml:space="preserve">
Valor unitario IVA incluido</t>
        </r>
      </text>
    </comment>
    <comment ref="D39" authorId="0" shapeId="0" xr:uid="{00000000-0006-0000-0000-000004000000}">
      <text>
        <r>
          <rPr>
            <b/>
            <sz val="9"/>
            <color indexed="8"/>
            <rFont val="Tahoma"/>
            <family val="2"/>
          </rPr>
          <t>UIS:</t>
        </r>
        <r>
          <rPr>
            <sz val="9"/>
            <color indexed="8"/>
            <rFont val="Tahoma"/>
            <family val="2"/>
          </rPr>
          <t xml:space="preserve">
</t>
        </r>
        <r>
          <rPr>
            <sz val="9"/>
            <color indexed="8"/>
            <rFont val="Tahoma"/>
            <family val="2"/>
          </rPr>
          <t>Valor unitario IVA incluido</t>
        </r>
      </text>
    </comment>
    <comment ref="C69" authorId="0" shapeId="0" xr:uid="{00000000-0006-0000-0000-000005000000}">
      <text>
        <r>
          <rPr>
            <b/>
            <sz val="9"/>
            <color indexed="81"/>
            <rFont val="Tahoma"/>
            <family val="2"/>
          </rPr>
          <t>UIS:</t>
        </r>
        <r>
          <rPr>
            <sz val="9"/>
            <color indexed="81"/>
            <rFont val="Tahoma"/>
            <family val="2"/>
          </rPr>
          <t xml:space="preserve">
Porcentajes entre 0 y 100%</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UIS</author>
    <author>Duvan Felipe Sánchez Mesa</author>
  </authors>
  <commentList>
    <comment ref="D15" authorId="0" shapeId="0" xr:uid="{00000000-0006-0000-0100-000001000000}">
      <text>
        <r>
          <rPr>
            <b/>
            <sz val="9"/>
            <color indexed="8"/>
            <rFont val="Tahoma"/>
            <family val="2"/>
          </rPr>
          <t>UIS:</t>
        </r>
        <r>
          <rPr>
            <sz val="9"/>
            <color indexed="8"/>
            <rFont val="Tahoma"/>
            <family val="2"/>
          </rPr>
          <t xml:space="preserve">
</t>
        </r>
        <r>
          <rPr>
            <sz val="9"/>
            <color indexed="8"/>
            <rFont val="Tahoma"/>
            <family val="2"/>
          </rPr>
          <t>Número de trabajadores</t>
        </r>
      </text>
    </comment>
    <comment ref="E15" authorId="0" shapeId="0" xr:uid="{00000000-0006-0000-0100-000002000000}">
      <text>
        <r>
          <rPr>
            <b/>
            <sz val="9"/>
            <color indexed="8"/>
            <rFont val="Tahoma"/>
            <family val="2"/>
          </rPr>
          <t>UIS:</t>
        </r>
        <r>
          <rPr>
            <sz val="9"/>
            <color indexed="8"/>
            <rFont val="Tahoma"/>
            <family val="2"/>
          </rPr>
          <t xml:space="preserve">
</t>
        </r>
        <r>
          <rPr>
            <sz val="9"/>
            <color indexed="8"/>
            <rFont val="Tahoma"/>
            <family val="2"/>
          </rPr>
          <t>El valor del salario por cada trabajador</t>
        </r>
      </text>
    </comment>
    <comment ref="F15" authorId="0" shapeId="0" xr:uid="{00000000-0006-0000-0100-000003000000}">
      <text>
        <r>
          <rPr>
            <b/>
            <sz val="9"/>
            <color indexed="81"/>
            <rFont val="Tahoma"/>
            <family val="2"/>
          </rPr>
          <t>UIS:</t>
        </r>
        <r>
          <rPr>
            <sz val="9"/>
            <color indexed="81"/>
            <rFont val="Tahoma"/>
            <family val="2"/>
          </rPr>
          <t xml:space="preserve">
Solo para los trabajadores que ganen menos de dos salarios mínimos.</t>
        </r>
      </text>
    </comment>
    <comment ref="D33" authorId="0" shapeId="0" xr:uid="{00000000-0006-0000-0100-000004000000}">
      <text>
        <r>
          <rPr>
            <b/>
            <sz val="9"/>
            <color indexed="81"/>
            <rFont val="Tahoma"/>
            <family val="2"/>
          </rPr>
          <t>UIS:</t>
        </r>
        <r>
          <rPr>
            <sz val="9"/>
            <color indexed="81"/>
            <rFont val="Tahoma"/>
            <family val="2"/>
          </rPr>
          <t xml:space="preserve">
Porcentajes entre 0 y 100%</t>
        </r>
      </text>
    </comment>
    <comment ref="E83" authorId="1" shapeId="0" xr:uid="{07348458-C693-4815-A59B-8C106BC720E9}">
      <text>
        <r>
          <rPr>
            <b/>
            <sz val="9"/>
            <color indexed="81"/>
            <rFont val="Tahoma"/>
            <family val="2"/>
          </rPr>
          <t>Para evaluarlas materias primas para el primer mes se toma el valor que se calculo para el primer mes en el tamaño del proyecto en el estudio técnico</t>
        </r>
      </text>
    </comment>
    <comment ref="F83" authorId="1" shapeId="0" xr:uid="{10AA732C-858B-4A30-8251-000391A75F6D}">
      <text>
        <r>
          <rPr>
            <b/>
            <sz val="9"/>
            <color indexed="81"/>
            <rFont val="Tahoma"/>
            <family val="2"/>
          </rPr>
          <t>El valor real si se cumpliera con la proyección del tamaño del proyecto hallado para el primer año en el estudio técnico, corresponde a la suma de los 12 meses.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UIS</author>
  </authors>
  <commentList>
    <comment ref="F4" authorId="0" shapeId="0" xr:uid="{00000000-0006-0000-0200-000001000000}">
      <text>
        <r>
          <rPr>
            <b/>
            <sz val="9"/>
            <color indexed="8"/>
            <rFont val="Tahoma"/>
            <family val="2"/>
          </rPr>
          <t>UIS:</t>
        </r>
        <r>
          <rPr>
            <sz val="9"/>
            <color indexed="8"/>
            <rFont val="Tahoma"/>
            <family val="2"/>
          </rPr>
          <t xml:space="preserve">
</t>
        </r>
        <r>
          <rPr>
            <sz val="9"/>
            <color indexed="8"/>
            <rFont val="Tahoma"/>
            <family val="2"/>
          </rPr>
          <t>Número de meses por los que se va a solicitar el crédito</t>
        </r>
      </text>
    </comment>
    <comment ref="F5" authorId="0" shapeId="0" xr:uid="{00000000-0006-0000-0200-000002000000}">
      <text>
        <r>
          <rPr>
            <b/>
            <sz val="9"/>
            <color indexed="81"/>
            <rFont val="Tahoma"/>
            <family val="2"/>
          </rPr>
          <t>UIS:</t>
        </r>
        <r>
          <rPr>
            <sz val="9"/>
            <color indexed="81"/>
            <rFont val="Tahoma"/>
            <family val="2"/>
          </rPr>
          <t xml:space="preserve">
Consultar la tasa actual</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VIE</author>
  </authors>
  <commentList>
    <comment ref="D43" authorId="0" shapeId="0" xr:uid="{00000000-0006-0000-0500-000001000000}">
      <text>
        <r>
          <rPr>
            <b/>
            <sz val="9"/>
            <color indexed="8"/>
            <rFont val="Tahoma"/>
            <family val="2"/>
          </rPr>
          <t>VIE:</t>
        </r>
        <r>
          <rPr>
            <sz val="9"/>
            <color indexed="8"/>
            <rFont val="Tahoma"/>
            <family val="2"/>
          </rPr>
          <t xml:space="preserve">
Consultar DTF actual en: https://www.anif.com.co/tipo-indicador/dtf/?_sf_ppp=50
martes 2 de julio de 2024
10,16%</t>
        </r>
      </text>
    </comment>
    <comment ref="C52" authorId="0" shapeId="0" xr:uid="{00000000-0006-0000-0500-000002000000}">
      <text>
        <r>
          <rPr>
            <b/>
            <sz val="9"/>
            <color indexed="8"/>
            <rFont val="Tahoma"/>
            <family val="2"/>
          </rPr>
          <t>VIE:</t>
        </r>
        <r>
          <rPr>
            <sz val="9"/>
            <color indexed="8"/>
            <rFont val="Tahoma"/>
            <family val="2"/>
          </rPr>
          <t xml:space="preserve">
</t>
        </r>
        <r>
          <rPr>
            <sz val="9"/>
            <color indexed="8"/>
            <rFont val="Tahoma"/>
            <family val="2"/>
          </rPr>
          <t>Se puede utilizar cualquiera de las dos formas de cálculo de VPN</t>
        </r>
      </text>
    </comment>
    <comment ref="C63" authorId="0" shapeId="0" xr:uid="{00000000-0006-0000-0500-000003000000}">
      <text>
        <r>
          <rPr>
            <b/>
            <sz val="9"/>
            <color indexed="81"/>
            <rFont val="Tahoma"/>
            <family val="2"/>
          </rPr>
          <t>VIE:</t>
        </r>
        <r>
          <rPr>
            <sz val="9"/>
            <color indexed="81"/>
            <rFont val="Tahoma"/>
            <family val="2"/>
          </rPr>
          <t xml:space="preserve">
Se puede utilizar cualquiera de las dos formas de cálculo de VPN</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 authorId="0" shapeId="0" xr:uid="{0D085FF8-FA35-4D3E-BA21-D8513BBB4038}">
      <text>
        <r>
          <rPr>
            <b/>
            <sz val="9"/>
            <color indexed="81"/>
            <rFont val="Tahoma"/>
            <family val="2"/>
          </rPr>
          <t>user:</t>
        </r>
        <r>
          <rPr>
            <sz val="9"/>
            <color indexed="81"/>
            <rFont val="Tahoma"/>
            <family val="2"/>
          </rPr>
          <t xml:space="preserve">
Tomada del estudio técnico</t>
        </r>
      </text>
    </comment>
  </commentList>
</comments>
</file>

<file path=xl/sharedStrings.xml><?xml version="1.0" encoding="utf-8"?>
<sst xmlns="http://schemas.openxmlformats.org/spreadsheetml/2006/main" count="797" uniqueCount="428">
  <si>
    <t>TOTAL</t>
  </si>
  <si>
    <t>Muebles y enseres</t>
  </si>
  <si>
    <t xml:space="preserve">Inversión Diferida </t>
  </si>
  <si>
    <t>Energía</t>
  </si>
  <si>
    <t>Gastos Financieros</t>
  </si>
  <si>
    <t>Equipos de oficina</t>
  </si>
  <si>
    <t>Papelería</t>
  </si>
  <si>
    <t>Año</t>
  </si>
  <si>
    <t>Año 1</t>
  </si>
  <si>
    <t>Año 2</t>
  </si>
  <si>
    <t>Año 4</t>
  </si>
  <si>
    <t>Año 5</t>
  </si>
  <si>
    <t>Imprevistos</t>
  </si>
  <si>
    <t>Maquinaria y Equipos</t>
  </si>
  <si>
    <t>Cuadro</t>
  </si>
  <si>
    <t>Herramientas</t>
  </si>
  <si>
    <t>Inversión Fija</t>
  </si>
  <si>
    <t>Cesantías</t>
  </si>
  <si>
    <t>Interés cesantías</t>
  </si>
  <si>
    <t>Vacaciones</t>
  </si>
  <si>
    <t>Prima</t>
  </si>
  <si>
    <t>Parafiscales</t>
  </si>
  <si>
    <t>Salud y pensión</t>
  </si>
  <si>
    <t xml:space="preserve">Dotación </t>
  </si>
  <si>
    <t>Riesgos profesionales</t>
  </si>
  <si>
    <t>Factor prestacional</t>
  </si>
  <si>
    <t xml:space="preserve">Cuadro </t>
  </si>
  <si>
    <t>Mano de Obra Directa</t>
  </si>
  <si>
    <t>Básico</t>
  </si>
  <si>
    <t>UNITARIO</t>
  </si>
  <si>
    <t>Depreciaciones</t>
  </si>
  <si>
    <t>VALOR A PRESTAR</t>
  </si>
  <si>
    <t>TIEMPO</t>
  </si>
  <si>
    <t>TASA MENSUAL</t>
  </si>
  <si>
    <t>Meses</t>
  </si>
  <si>
    <t>Mensual</t>
  </si>
  <si>
    <t>VALOR PAGO</t>
  </si>
  <si>
    <t>AÑO</t>
  </si>
  <si>
    <t>Mantenimiento</t>
  </si>
  <si>
    <t>Seguros</t>
  </si>
  <si>
    <t>Servicios</t>
  </si>
  <si>
    <t>Gastos de Administración</t>
  </si>
  <si>
    <t>Arriendos</t>
  </si>
  <si>
    <t>Gasto de Personal Administrativo</t>
  </si>
  <si>
    <t>Gasto de Personal Ventas</t>
  </si>
  <si>
    <t>Terrenos</t>
  </si>
  <si>
    <t>Mano de Obra Directa MOD</t>
  </si>
  <si>
    <t>Arrendamiento</t>
  </si>
  <si>
    <t>Gas</t>
  </si>
  <si>
    <t>Prorrateo de Costos y Gastos</t>
  </si>
  <si>
    <t>Capital de Trabajo</t>
  </si>
  <si>
    <t>Gastos de Administración y Ventas</t>
  </si>
  <si>
    <t>Amortización De Crédito</t>
  </si>
  <si>
    <t>Resumen del Crédito</t>
  </si>
  <si>
    <t>Monto de Intereses mes 1</t>
  </si>
  <si>
    <t>Inversión Total</t>
  </si>
  <si>
    <t>Inversión Diferida</t>
  </si>
  <si>
    <t xml:space="preserve">    Arriendo</t>
  </si>
  <si>
    <t xml:space="preserve">    Servicios</t>
  </si>
  <si>
    <t xml:space="preserve">    Otros</t>
  </si>
  <si>
    <t xml:space="preserve">    Depreciación</t>
  </si>
  <si>
    <t xml:space="preserve">    Mantenimiento</t>
  </si>
  <si>
    <t xml:space="preserve">    Seguros</t>
  </si>
  <si>
    <t>Estado de Resultados Proyectado</t>
  </si>
  <si>
    <t>Flujo de Caja Proyectado</t>
  </si>
  <si>
    <t>Ingresos operacionales</t>
  </si>
  <si>
    <t>Amortizaciones</t>
  </si>
  <si>
    <t>Inversiones</t>
  </si>
  <si>
    <t>Inversión en Capital de Trabajo</t>
  </si>
  <si>
    <t>Gravamen del 4 x 1.000</t>
  </si>
  <si>
    <t>Aportes de los socios</t>
  </si>
  <si>
    <t>Crédito a solicitar</t>
  </si>
  <si>
    <t>Construcciones</t>
  </si>
  <si>
    <t>Impuestos por pagar</t>
  </si>
  <si>
    <t>Año 0</t>
  </si>
  <si>
    <t>Forma de Cálculo 1</t>
  </si>
  <si>
    <t>Forma de Cálculo 2</t>
  </si>
  <si>
    <t>TASA</t>
  </si>
  <si>
    <t>VPN</t>
  </si>
  <si>
    <t>TIR</t>
  </si>
  <si>
    <t>Efectivo Anual</t>
  </si>
  <si>
    <t>Cálculo de la Tasa Interna de Retorno TIR</t>
  </si>
  <si>
    <t>Cálculo del Valor Presente Neto VPN</t>
  </si>
  <si>
    <t>Equipo de oficina</t>
  </si>
  <si>
    <t>Maquinaria y equipo</t>
  </si>
  <si>
    <t>Costos Fijos</t>
  </si>
  <si>
    <t>Socios</t>
  </si>
  <si>
    <t>Deuda</t>
  </si>
  <si>
    <t>Total Gastos de Administración y Ventas</t>
  </si>
  <si>
    <t>Herramientas (o utensilios De valor considerable)</t>
  </si>
  <si>
    <t>Valor Amortización Anual (Por cinco años)</t>
  </si>
  <si>
    <t>Cuadro 2</t>
  </si>
  <si>
    <t>Cuadro 3</t>
  </si>
  <si>
    <t>Cuadro 4</t>
  </si>
  <si>
    <t>Cuadro 5</t>
  </si>
  <si>
    <t xml:space="preserve">Construcciones </t>
  </si>
  <si>
    <t xml:space="preserve">Costos Indirectos </t>
  </si>
  <si>
    <t>Costos Indirectos (De fabricación o Prestación del servicio)</t>
  </si>
  <si>
    <t>Depreciación Muebles y enseres</t>
  </si>
  <si>
    <t>Depreciación Equipos de oficina</t>
  </si>
  <si>
    <t>Depreciación Herramientas</t>
  </si>
  <si>
    <t>Cuadro 13</t>
  </si>
  <si>
    <t>Cuadro 14</t>
  </si>
  <si>
    <t>Costos y Gastos Mensuales</t>
  </si>
  <si>
    <t>Gasto de personal de ventas</t>
  </si>
  <si>
    <t>Cuadro 15</t>
  </si>
  <si>
    <t>(Depreciaciones y amortizaciones)</t>
  </si>
  <si>
    <t>Cuadro 6</t>
  </si>
  <si>
    <t>Cuadro 7</t>
  </si>
  <si>
    <t>Cuadro 21</t>
  </si>
  <si>
    <t>Terrenos (Compra de lote o terreno para Construcción)</t>
  </si>
  <si>
    <t>Terreno</t>
  </si>
  <si>
    <t>Cuadro 9</t>
  </si>
  <si>
    <t>Cuadro 11</t>
  </si>
  <si>
    <t>Cuadro 8</t>
  </si>
  <si>
    <t>Cuadro 17</t>
  </si>
  <si>
    <t>Cuadro 19</t>
  </si>
  <si>
    <t>Cuadro 18</t>
  </si>
  <si>
    <t>Cuadro 25</t>
  </si>
  <si>
    <t>Cuadro 26</t>
  </si>
  <si>
    <t>Cuadro 27</t>
  </si>
  <si>
    <t>Cuadros 15 y 19</t>
  </si>
  <si>
    <t>Cuadro 16</t>
  </si>
  <si>
    <t>Cuadro 20</t>
  </si>
  <si>
    <t>Cuadro 22</t>
  </si>
  <si>
    <t>Costos Indirectos Fijos</t>
  </si>
  <si>
    <t>Tomado de Cuadro 33</t>
  </si>
  <si>
    <t>Cuadro 28</t>
  </si>
  <si>
    <t>Cuadro 32</t>
  </si>
  <si>
    <t>Cuadro 1</t>
  </si>
  <si>
    <t>Cuadro  4</t>
  </si>
  <si>
    <t>Cuadro  5</t>
  </si>
  <si>
    <t>Cuadro  6</t>
  </si>
  <si>
    <t xml:space="preserve"> </t>
  </si>
  <si>
    <t xml:space="preserve">Terrenos </t>
  </si>
  <si>
    <t>Gastos de administración y ventas</t>
  </si>
  <si>
    <t>Número de servicios o productos para el cual fueron calculados los costos</t>
  </si>
  <si>
    <t>Inversión diferida</t>
  </si>
  <si>
    <t>Financiación</t>
  </si>
  <si>
    <t>Abonos a capital</t>
  </si>
  <si>
    <t>Flujo de caja del período</t>
  </si>
  <si>
    <t>DTF</t>
  </si>
  <si>
    <t>Riesgo</t>
  </si>
  <si>
    <t>Cálculo de la Tasa de Descuento o Tasa de Oportunidad</t>
  </si>
  <si>
    <t>Periodo</t>
  </si>
  <si>
    <t>Inversión</t>
  </si>
  <si>
    <t>Inversión - F.Caja</t>
  </si>
  <si>
    <t>Años</t>
  </si>
  <si>
    <t>Año 3</t>
  </si>
  <si>
    <t>Cálculo de Periodo de Recuperación de la Inversión PRI</t>
  </si>
  <si>
    <t>PRI</t>
  </si>
  <si>
    <t>Precio de venta</t>
  </si>
  <si>
    <t>Costo Variable Unitario</t>
  </si>
  <si>
    <t>Qu</t>
  </si>
  <si>
    <t>Cálculo Punto de Equilibrio Qu</t>
  </si>
  <si>
    <t>TO</t>
  </si>
  <si>
    <t>Servicio de acueducto, alcantarillado y aseo</t>
  </si>
  <si>
    <t>Internet banda ancha</t>
  </si>
  <si>
    <t>Equipos de oficina y comunicación</t>
  </si>
  <si>
    <t xml:space="preserve">AÑO 1 </t>
  </si>
  <si>
    <t>AÑO 2</t>
  </si>
  <si>
    <t>AÑO 3</t>
  </si>
  <si>
    <t>AÑO 4</t>
  </si>
  <si>
    <t>AÑO 5</t>
  </si>
  <si>
    <t>Internet banda ancha, televisión y telefonía</t>
  </si>
  <si>
    <t>Renovación matricula mercantil</t>
  </si>
  <si>
    <t>Registro de marca y documentación</t>
  </si>
  <si>
    <t>Cumplimiento de requisitos sanitarios</t>
  </si>
  <si>
    <t xml:space="preserve">Materia Prima </t>
  </si>
  <si>
    <t>Contratación Externa (Servicios de ventas, jurídicos y contables)</t>
  </si>
  <si>
    <t>MESES QUE SE NECESITAN DE CAPITAL DE TRABAJO</t>
  </si>
  <si>
    <t xml:space="preserve">Gastos de ventas </t>
  </si>
  <si>
    <t xml:space="preserve">Gastos de Ventas </t>
  </si>
  <si>
    <t>Cuadro x</t>
  </si>
  <si>
    <t>Días</t>
  </si>
  <si>
    <t>Cantidad</t>
  </si>
  <si>
    <t>Total</t>
  </si>
  <si>
    <t xml:space="preserve">Total </t>
  </si>
  <si>
    <t xml:space="preserve">Valor </t>
  </si>
  <si>
    <t>x</t>
  </si>
  <si>
    <t xml:space="preserve">Servicios públicos y arrendamientos </t>
  </si>
  <si>
    <t>Porcentaje de prorrateo</t>
  </si>
  <si>
    <t>Operativo</t>
  </si>
  <si>
    <t>Administrativo</t>
  </si>
  <si>
    <t xml:space="preserve">Servicios públicos </t>
  </si>
  <si>
    <t>Concepto</t>
  </si>
  <si>
    <t>Valor</t>
  </si>
  <si>
    <t>Valor unitario</t>
  </si>
  <si>
    <t>Valor total</t>
  </si>
  <si>
    <t xml:space="preserve">Valor unitario </t>
  </si>
  <si>
    <t>Valor unitario promedio</t>
  </si>
  <si>
    <t>Descripción</t>
  </si>
  <si>
    <t>Costo</t>
  </si>
  <si>
    <t>Factor</t>
  </si>
  <si>
    <t xml:space="preserve">Total factor prestacional </t>
  </si>
  <si>
    <t xml:space="preserve">Cantidad </t>
  </si>
  <si>
    <t>Salario básico</t>
  </si>
  <si>
    <t>Subsidio de transporte</t>
  </si>
  <si>
    <t xml:space="preserve">Unitario </t>
  </si>
  <si>
    <t>Total anual</t>
  </si>
  <si>
    <t xml:space="preserve">Valor a depreciar </t>
  </si>
  <si>
    <t>Valor de salvamiento</t>
  </si>
  <si>
    <t xml:space="preserve">Tiempo a depreciar </t>
  </si>
  <si>
    <t xml:space="preserve">Depreciación </t>
  </si>
  <si>
    <t>Porcentaje de prorrateos</t>
  </si>
  <si>
    <t>Depreciación</t>
  </si>
  <si>
    <t>año</t>
  </si>
  <si>
    <t xml:space="preserve">Distribución depreciación </t>
  </si>
  <si>
    <t>Materiales</t>
  </si>
  <si>
    <t>Unidad</t>
  </si>
  <si>
    <t>Consumo por unidad (gr)</t>
  </si>
  <si>
    <t xml:space="preserve">Valor unidad insumo </t>
  </si>
  <si>
    <t>Costo por unidad</t>
  </si>
  <si>
    <t xml:space="preserve">Costo anual </t>
  </si>
  <si>
    <t>Costo mensual</t>
  </si>
  <si>
    <t>Unidades proyectadas año</t>
  </si>
  <si>
    <t>Unidades proyectadas mes</t>
  </si>
  <si>
    <t>Valor mensual</t>
  </si>
  <si>
    <t>Valor anual</t>
  </si>
  <si>
    <t xml:space="preserve">Valor mensual </t>
  </si>
  <si>
    <t>Asignación mensual</t>
  </si>
  <si>
    <t>Unitario</t>
  </si>
  <si>
    <t xml:space="preserve">Factor prestacional </t>
  </si>
  <si>
    <t xml:space="preserve">Valor mes </t>
  </si>
  <si>
    <t>Gastos financieros</t>
  </si>
  <si>
    <t xml:space="preserve">Valor a necesitar </t>
  </si>
  <si>
    <t xml:space="preserve">Inversión inicial </t>
  </si>
  <si>
    <t xml:space="preserve">Aportes </t>
  </si>
  <si>
    <t>Cuota</t>
  </si>
  <si>
    <t>Pago</t>
  </si>
  <si>
    <t>Intereses</t>
  </si>
  <si>
    <t xml:space="preserve">Abono a capital </t>
  </si>
  <si>
    <t>Saldo</t>
  </si>
  <si>
    <t xml:space="preserve">Año </t>
  </si>
  <si>
    <t>Pagos</t>
  </si>
  <si>
    <t>Abono a capital</t>
  </si>
  <si>
    <t>Costos fijos</t>
  </si>
  <si>
    <t xml:space="preserve">Costos variables </t>
  </si>
  <si>
    <t xml:space="preserve">Costos totales unitarios </t>
  </si>
  <si>
    <t>Total anual de costos fijos</t>
  </si>
  <si>
    <t>Total anual de costos variables</t>
  </si>
  <si>
    <t>Costos indirectos variables</t>
  </si>
  <si>
    <t>Materia prima</t>
  </si>
  <si>
    <t>Mano de obra directa MOD</t>
  </si>
  <si>
    <t>Incremento anual en ventas</t>
  </si>
  <si>
    <t>Costos totales unitarios</t>
  </si>
  <si>
    <t>Ingresos operacionales por ventas</t>
  </si>
  <si>
    <t xml:space="preserve">Total de ingresos </t>
  </si>
  <si>
    <t>Costos de prestación de servicio</t>
  </si>
  <si>
    <t>Utilidad bruta</t>
  </si>
  <si>
    <t>Costos indirectos de P. S Fijos</t>
  </si>
  <si>
    <t>Costos indirectos de P. S Variables</t>
  </si>
  <si>
    <t>Gastos de personal</t>
  </si>
  <si>
    <t>Gastos de administración</t>
  </si>
  <si>
    <t>Gastos de personal de ventas</t>
  </si>
  <si>
    <t xml:space="preserve">Gastos de administración y ventas </t>
  </si>
  <si>
    <t>Utilidad operativa</t>
  </si>
  <si>
    <t xml:space="preserve">Otros ingresos </t>
  </si>
  <si>
    <t xml:space="preserve">Utilidad antes de impuestos </t>
  </si>
  <si>
    <t>Utilidad neta</t>
  </si>
  <si>
    <t>Provisión para impuestos</t>
  </si>
  <si>
    <t>Reservas</t>
  </si>
  <si>
    <t>Utilidad de ejercicio</t>
  </si>
  <si>
    <t>Recuperación de cartera</t>
  </si>
  <si>
    <t>Total de ingresos operacionales</t>
  </si>
  <si>
    <t>Pagos de costos</t>
  </si>
  <si>
    <t>Pago de materia prima</t>
  </si>
  <si>
    <t>Pago de mano de obra directa</t>
  </si>
  <si>
    <t>Pago costos indirectos fijos</t>
  </si>
  <si>
    <t>Pago costos indirectos variables</t>
  </si>
  <si>
    <t>Total pagos de costos operacionales</t>
  </si>
  <si>
    <t xml:space="preserve">Flujo de caja operacional bruto </t>
  </si>
  <si>
    <t>Pagos de gastos</t>
  </si>
  <si>
    <t>Pago de gastos de administración</t>
  </si>
  <si>
    <t>Pago de gastos de ventas</t>
  </si>
  <si>
    <t>Pago de impuestos</t>
  </si>
  <si>
    <t>Total pago de gastos operacionales</t>
  </si>
  <si>
    <t>Flujo de caja operacional neto</t>
  </si>
  <si>
    <t>Inversión fija</t>
  </si>
  <si>
    <t>Inversión en capital de trabajo</t>
  </si>
  <si>
    <t>Total de inversiones</t>
  </si>
  <si>
    <t xml:space="preserve">Flujo de caja libre </t>
  </si>
  <si>
    <t>Crédito financiero</t>
  </si>
  <si>
    <t>Otras fuentes (Valor en libros de activos)</t>
  </si>
  <si>
    <t>Total ingresos de financiación</t>
  </si>
  <si>
    <t>Egresos de financiación</t>
  </si>
  <si>
    <t>Pago de intereses</t>
  </si>
  <si>
    <t>Pago de utilidades</t>
  </si>
  <si>
    <t>Total egresos de financiación</t>
  </si>
  <si>
    <t xml:space="preserve">Flujo de caja de financiación </t>
  </si>
  <si>
    <t xml:space="preserve">Flujo neto de caja </t>
  </si>
  <si>
    <t xml:space="preserve">Saldo anterior de caja y bancos </t>
  </si>
  <si>
    <t>Saldo final de caja y bancos</t>
  </si>
  <si>
    <t>Caja y bancos</t>
  </si>
  <si>
    <t>Total activo corriente</t>
  </si>
  <si>
    <t>Depreciación acumulada</t>
  </si>
  <si>
    <t>Total activo fijo neto</t>
  </si>
  <si>
    <t>Activo diferido neto</t>
  </si>
  <si>
    <t>Activo total</t>
  </si>
  <si>
    <t>Obligaciones financieras</t>
  </si>
  <si>
    <t>Total pasivo corriente</t>
  </si>
  <si>
    <t>Obligaciones de largo plazo</t>
  </si>
  <si>
    <t>Pasivo total</t>
  </si>
  <si>
    <t>Aportes sociales</t>
  </si>
  <si>
    <t>Utilidades ejercicios anteriores</t>
  </si>
  <si>
    <t>Utilidades del presente ejercicio</t>
  </si>
  <si>
    <t>Patrimonio total</t>
  </si>
  <si>
    <t xml:space="preserve">Verificación de saldos </t>
  </si>
  <si>
    <t>Total pasivo + patrimonio</t>
  </si>
  <si>
    <t xml:space="preserve">Fujo de caja operacional bruto </t>
  </si>
  <si>
    <t>Fujo de caja operacional neto</t>
  </si>
  <si>
    <t>Fujo de caja libre</t>
  </si>
  <si>
    <t>Flujo de caja libre</t>
  </si>
  <si>
    <t>Tasa de descuento o Tasa de oportunidad</t>
  </si>
  <si>
    <t>Flujo esperado</t>
  </si>
  <si>
    <t xml:space="preserve">Tasa de descuento </t>
  </si>
  <si>
    <t>Factor de descuento</t>
  </si>
  <si>
    <t>Valor actual</t>
  </si>
  <si>
    <t>Valor presente neto</t>
  </si>
  <si>
    <t>Efectivo anual</t>
  </si>
  <si>
    <t>Flujo caja anual</t>
  </si>
  <si>
    <t>Punto de equilibrio</t>
  </si>
  <si>
    <t>Ítem</t>
  </si>
  <si>
    <t>Depreciación Construcciones</t>
  </si>
  <si>
    <t>Depreciación Maquinaria y Equipos</t>
  </si>
  <si>
    <t>Total costos del producto (o Prestación del servicio)</t>
  </si>
  <si>
    <t>Cafetería</t>
  </si>
  <si>
    <t>Amortización de Diferidos</t>
  </si>
  <si>
    <t>capital de trabajo</t>
  </si>
  <si>
    <t>Costos del producto (Prestación del servicio)</t>
  </si>
  <si>
    <t xml:space="preserve">Asignación mensual </t>
  </si>
  <si>
    <t>Depreciación mensual</t>
  </si>
  <si>
    <t>Depreciación anual</t>
  </si>
  <si>
    <t xml:space="preserve">Intereses </t>
  </si>
  <si>
    <t>Amortización diferida</t>
  </si>
  <si>
    <t>Reservas (20%  de las utilidades del ejercicio)</t>
  </si>
  <si>
    <t>}</t>
  </si>
  <si>
    <t xml:space="preserve">Concepto </t>
  </si>
  <si>
    <t xml:space="preserve">Mes 1 </t>
  </si>
  <si>
    <t>Mes 2</t>
  </si>
  <si>
    <t>Mes 3</t>
  </si>
  <si>
    <t>Mes 4</t>
  </si>
  <si>
    <t>Mes 5</t>
  </si>
  <si>
    <t>Mes 6</t>
  </si>
  <si>
    <t>Mes 7</t>
  </si>
  <si>
    <t>Mes 8</t>
  </si>
  <si>
    <t>Mes 9</t>
  </si>
  <si>
    <t>Mes 10</t>
  </si>
  <si>
    <t>Mes 11</t>
  </si>
  <si>
    <t>Mes 12</t>
  </si>
  <si>
    <t>Unidades potenciales de ventas</t>
  </si>
  <si>
    <t>Materia Prima primer mes</t>
  </si>
  <si>
    <t xml:space="preserve">Software contable </t>
  </si>
  <si>
    <t xml:space="preserve">Modificaciones de la tienda </t>
  </si>
  <si>
    <t>Publicidad</t>
  </si>
  <si>
    <t xml:space="preserve">Suma de unidades para el primer año </t>
  </si>
  <si>
    <t>Cálculo TIR</t>
  </si>
  <si>
    <t>Calculo Tasa de oportunidad del mercado</t>
  </si>
  <si>
    <t>Cálculo VPN</t>
  </si>
  <si>
    <t>Cantidad mensual requerida (servicios)</t>
  </si>
  <si>
    <t>Estante de almacenaje</t>
  </si>
  <si>
    <t>Archivador</t>
  </si>
  <si>
    <t>Computador de oficina</t>
  </si>
  <si>
    <t>Impresora</t>
  </si>
  <si>
    <t>Silla ergonómica</t>
  </si>
  <si>
    <t>Computador POS (monedero, cajón, impresora)</t>
  </si>
  <si>
    <t>Mostrador/vitrina</t>
  </si>
  <si>
    <t>Góndola exhibidora</t>
  </si>
  <si>
    <t>Silla tipo bar</t>
  </si>
  <si>
    <t>Vitrina mostradora</t>
  </si>
  <si>
    <t>Compresor de pistón, transmisión por correas</t>
  </si>
  <si>
    <t>Horno de curado</t>
  </si>
  <si>
    <t>Equipo airless</t>
  </si>
  <si>
    <t>Software de pedidos</t>
  </si>
  <si>
    <t>SMLMV 2024</t>
  </si>
  <si>
    <t>Auxilio de Transporte</t>
  </si>
  <si>
    <t>Tecnico operativo</t>
  </si>
  <si>
    <t>Coordinador de operaciones y proveedores</t>
  </si>
  <si>
    <t>Supervisor de calidad (área)</t>
  </si>
  <si>
    <t>Gerente general</t>
  </si>
  <si>
    <t>Auxiliar administrativo y contable</t>
  </si>
  <si>
    <t>Aseador</t>
  </si>
  <si>
    <t>Contador público (1/2 tiempo)</t>
  </si>
  <si>
    <t>Tabla 9. Proyección de ventas durante el primer año Eco-Colors</t>
  </si>
  <si>
    <t>Vendedor</t>
  </si>
  <si>
    <t>1 metro cuadrado de una lámina metálica</t>
  </si>
  <si>
    <t>tubería mecánica de 6m de largo y hasta 2 pulgadas</t>
  </si>
  <si>
    <t>tubería mecánica de 6m de largo y de 2-4 pulgadas</t>
  </si>
  <si>
    <t>m2</t>
  </si>
  <si>
    <t>Precio ponderado por metro cuadrado</t>
  </si>
  <si>
    <t>Resina sintética</t>
  </si>
  <si>
    <t>Endurecedores</t>
  </si>
  <si>
    <t>Pigmentos</t>
  </si>
  <si>
    <t>Cargas</t>
  </si>
  <si>
    <t>Aditivos</t>
  </si>
  <si>
    <t>gramo</t>
  </si>
  <si>
    <t>PROBABLE</t>
  </si>
  <si>
    <t>PESIMISTA</t>
  </si>
  <si>
    <t>OPTIMISTA</t>
  </si>
  <si>
    <t>1 año 9 meses</t>
  </si>
  <si>
    <t>3 años 3 meses</t>
  </si>
  <si>
    <t>1 año 2 meses</t>
  </si>
  <si>
    <t>Servicios a vender</t>
  </si>
  <si>
    <t>Proyección de servicios a vender</t>
  </si>
  <si>
    <t xml:space="preserve"> El área de pintado del tubo, excluyendo las tapas circulares, se calcula considerando únicamente el área lateral del cilindro. Con una longitud de 6 metros y un diámetro de 2 pulgadas (lo que equivale a un radio de aproximadamente 0.0254 metros), el área lateral se determina mediante la fórmula Acilindro=2πrh, donde r es el radio y h es la altura del tubo. Al sustituir los valores, obtenemos un área de pintado aproximada de 0.957 metros cuadrados. Esta cifra representa la superficie del tubo que requeriría pintura, excluyendo las áreas de las tapas en las extremidades del cilindro. El área de pintado de un tubo con un diámetro de 4 pulgadas y una longitud de 6 metros, corresponde a un área de pintado aproximada de 1.914 metros cuadrados. Similarmente, para el tubo de 2 pulgadas es de 0,957</t>
  </si>
  <si>
    <t>precio del servicio</t>
  </si>
  <si>
    <t>/m2</t>
  </si>
  <si>
    <t>Probable</t>
  </si>
  <si>
    <t>Pesimista</t>
  </si>
  <si>
    <t>Optimista</t>
  </si>
  <si>
    <t>Año Cero (hoy)</t>
  </si>
  <si>
    <t>Escenario</t>
  </si>
  <si>
    <t>Porcentaje Estimación de Demanda</t>
  </si>
  <si>
    <t>% Crecimiento</t>
  </si>
  <si>
    <t>Unidades a Vender</t>
  </si>
  <si>
    <t>Proyección ventas para los primeros cinco años</t>
  </si>
  <si>
    <t>Estado de Situación Financiera</t>
  </si>
  <si>
    <t>Merchandising o material de punto de venta</t>
  </si>
  <si>
    <t>Producto</t>
  </si>
  <si>
    <t>Precio del Servicio</t>
  </si>
  <si>
    <t>Cantidad (m²)</t>
  </si>
  <si>
    <t>Precio Ponderado por Metro Cuadrado</t>
  </si>
  <si>
    <t>Tubería mecánica de 6m de largo y de 2-4 pulgadas</t>
  </si>
  <si>
    <t>Tubería mecánica de 6m de largo y hasta 2 pulgadas</t>
  </si>
  <si>
    <t>12% disminución de acuerdo a los promociones y descuentos</t>
  </si>
  <si>
    <t>1 año y 7 meses</t>
  </si>
  <si>
    <t>1 año y 1 mes</t>
  </si>
  <si>
    <t>1 años y 9 meses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</si>
</sst>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6" formatCode="&quot;$&quot;\ #,##0;[Red]\-&quot;$&quot;\ #,##0"/>
    <numFmt numFmtId="44" formatCode="_-&quot;$&quot;\ * #,##0.00_-;\-&quot;$&quot;\ * #,##0.00_-;_-&quot;$&quot;\ * &quot;-&quot;??_-;_-@_-"/>
    <numFmt numFmtId="165" formatCode="_(&quot;$&quot;\ * #,##0_);_(&quot;$&quot;\ * \(#,##0\);_(&quot;$&quot;\ * &quot;-&quot;_);_(@_)"/>
    <numFmt numFmtId="166" formatCode="_(&quot;$&quot;\ * #,##0.00_);_(&quot;$&quot;\ * \(#,##0.00\);_(&quot;$&quot;\ * &quot;-&quot;??_);_(@_)"/>
    <numFmt numFmtId="167" formatCode="_ * #,##0_ ;_ * \-#,##0_ ;_ * &quot;-&quot;_ ;_ @_ "/>
    <numFmt numFmtId="168" formatCode="_ &quot;$&quot;\ * #,##0.00_ ;_ &quot;$&quot;\ * \-#,##0.00_ ;_ &quot;$&quot;\ * &quot;-&quot;??_ ;_ @_ "/>
    <numFmt numFmtId="169" formatCode="_ &quot;$&quot;\ * #,##0_ ;_ &quot;$&quot;\ * \-#,##0_ ;_ &quot;$&quot;\ * &quot;-&quot;??_ ;_ @_ "/>
    <numFmt numFmtId="170" formatCode="_ [$€-2]\ * #,##0.00_ ;_ [$€-2]\ * \-#,##0.00_ ;_ [$€-2]\ * &quot;-&quot;??_ "/>
    <numFmt numFmtId="171" formatCode="_-[$$-240A]\ * #,##0_ ;_-[$$-240A]\ * \-#,##0\ ;_-[$$-240A]\ * &quot;-&quot;_ ;_-@_ "/>
    <numFmt numFmtId="172" formatCode="_-[$$-240A]\ * #,##0.00_ ;_-[$$-240A]\ * \-#,##0.00\ ;_-[$$-240A]\ * &quot;-&quot;_ ;_-@_ "/>
    <numFmt numFmtId="173" formatCode="0.000000"/>
    <numFmt numFmtId="174" formatCode="_([$$-240A]\ * #,##0.00_);_([$$-240A]\ * \(#,##0.00\);_([$$-240A]\ * &quot;-&quot;??_);_(@_)"/>
    <numFmt numFmtId="175" formatCode="_-[$$-240A]* #,##0.00_-;\-[$$-240A]* #,##0.00_-;_-[$$-240A]* &quot;-&quot;??_-;_-@_-"/>
    <numFmt numFmtId="176" formatCode="#,##0.00;[Red]#,##0.00"/>
    <numFmt numFmtId="177" formatCode="&quot;$&quot;\ #,##0"/>
    <numFmt numFmtId="178" formatCode="_-[$$-240A]\ * #,##0.00_-;\-[$$-240A]\ * #,##0.00_-;_-[$$-240A]\ * &quot;-&quot;??_-;_-@_-"/>
    <numFmt numFmtId="179" formatCode="&quot;$&quot;\ #,##0.00"/>
    <numFmt numFmtId="180" formatCode="_([$$-240A]\ * #,##0.000_);_([$$-240A]\ * \(#,##0.000\);_([$$-240A]\ * &quot;-&quot;??_);_(@_)"/>
    <numFmt numFmtId="181" formatCode="0.000"/>
    <numFmt numFmtId="182" formatCode="&quot;$&quot;\ #,##0_);[Red]\(&quot;$&quot;\ #,##0\)"/>
    <numFmt numFmtId="183" formatCode="0.0%"/>
    <numFmt numFmtId="184" formatCode="&quot;$&quot;\ #,##0.0"/>
  </numFmts>
  <fonts count="29" x14ac:knownFonts="1">
    <font>
      <sz val="10"/>
      <name val="Arial"/>
    </font>
    <font>
      <sz val="10"/>
      <name val="Arial"/>
      <family val="2"/>
    </font>
    <font>
      <sz val="8"/>
      <name val="Arial"/>
      <family val="2"/>
    </font>
    <font>
      <sz val="9"/>
      <color indexed="81"/>
      <name val="Tahoma"/>
      <family val="2"/>
    </font>
    <font>
      <b/>
      <sz val="9"/>
      <color indexed="81"/>
      <name val="Tahoma"/>
      <family val="2"/>
    </font>
    <font>
      <sz val="11"/>
      <color indexed="8"/>
      <name val="Calibri"/>
      <family val="2"/>
    </font>
    <font>
      <b/>
      <sz val="9"/>
      <color indexed="8"/>
      <name val="Tahoma"/>
      <family val="2"/>
    </font>
    <font>
      <sz val="9"/>
      <color indexed="8"/>
      <name val="Tahoma"/>
      <family val="2"/>
    </font>
    <font>
      <sz val="11"/>
      <color theme="1"/>
      <name val="Calibri"/>
      <family val="2"/>
      <scheme val="minor"/>
    </font>
    <font>
      <sz val="10"/>
      <color theme="1"/>
      <name val="Times New Roman"/>
      <family val="1"/>
    </font>
    <font>
      <b/>
      <sz val="11"/>
      <color theme="1"/>
      <name val="Times New Roman"/>
      <family val="1"/>
    </font>
    <font>
      <b/>
      <sz val="10"/>
      <color theme="1"/>
      <name val="Times New Roman"/>
      <family val="1"/>
    </font>
    <font>
      <b/>
      <sz val="11"/>
      <color rgb="FF000000"/>
      <name val="Times New Roman"/>
      <family val="1"/>
    </font>
    <font>
      <sz val="8"/>
      <color theme="1"/>
      <name val="Times New Roman"/>
      <family val="1"/>
    </font>
    <font>
      <sz val="9"/>
      <color theme="1"/>
      <name val="Times New Roman"/>
      <family val="1"/>
    </font>
    <font>
      <b/>
      <sz val="9.5"/>
      <color theme="1"/>
      <name val="Times New Roman"/>
      <family val="1"/>
    </font>
    <font>
      <b/>
      <sz val="9"/>
      <color theme="1"/>
      <name val="Times New Roman"/>
      <family val="1"/>
    </font>
    <font>
      <b/>
      <sz val="12"/>
      <color theme="1"/>
      <name val="Times New Roman"/>
      <family val="1"/>
    </font>
    <font>
      <sz val="11"/>
      <color theme="1"/>
      <name val="Times New Roman"/>
      <family val="1"/>
    </font>
    <font>
      <sz val="10"/>
      <name val="Times New Roman"/>
      <family val="1"/>
    </font>
    <font>
      <b/>
      <i/>
      <sz val="10"/>
      <color theme="1"/>
      <name val="Times New Roman"/>
      <family val="1"/>
    </font>
    <font>
      <b/>
      <sz val="10"/>
      <name val="Arial"/>
      <family val="2"/>
    </font>
    <font>
      <b/>
      <i/>
      <sz val="10"/>
      <name val="Arial"/>
      <family val="2"/>
    </font>
    <font>
      <sz val="8"/>
      <name val="Arial"/>
      <family val="2"/>
    </font>
    <font>
      <i/>
      <sz val="10"/>
      <color theme="1"/>
      <name val="Times New Roman"/>
      <family val="1"/>
    </font>
    <font>
      <sz val="10"/>
      <color rgb="FF000000"/>
      <name val="Times New Roman"/>
      <family val="1"/>
    </font>
    <font>
      <b/>
      <sz val="10"/>
      <color rgb="FF000000"/>
      <name val="Times New Roman"/>
      <family val="1"/>
    </font>
    <font>
      <b/>
      <sz val="10"/>
      <name val="Times New Roman"/>
      <family val="1"/>
    </font>
    <font>
      <sz val="11"/>
      <color rgb="FF000000"/>
      <name val="Times New Roman"/>
      <family val="1"/>
    </font>
  </fonts>
  <fills count="6">
    <fill>
      <patternFill patternType="none"/>
    </fill>
    <fill>
      <patternFill patternType="gray125"/>
    </fill>
    <fill>
      <patternFill patternType="solid">
        <fgColor rgb="FFFFFF00"/>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rgb="FF92D05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8">
    <xf numFmtId="0" fontId="0" fillId="0" borderId="0"/>
    <xf numFmtId="170"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6" fontId="5" fillId="0" borderId="0" applyFont="0" applyFill="0" applyBorder="0" applyAlignment="0" applyProtection="0"/>
    <xf numFmtId="44" fontId="8" fillId="0" borderId="0" applyFont="0" applyFill="0" applyBorder="0" applyAlignment="0" applyProtection="0"/>
    <xf numFmtId="0" fontId="8" fillId="0" borderId="0"/>
    <xf numFmtId="9" fontId="1" fillId="0" borderId="0" applyFont="0" applyFill="0" applyBorder="0" applyAlignment="0" applyProtection="0"/>
  </cellStyleXfs>
  <cellXfs count="378">
    <xf numFmtId="0" fontId="0" fillId="0" borderId="0" xfId="0"/>
    <xf numFmtId="165" fontId="9" fillId="0" borderId="1" xfId="0" applyNumberFormat="1" applyFont="1" applyBorder="1" applyAlignment="1">
      <alignment vertical="center"/>
    </xf>
    <xf numFmtId="0" fontId="9" fillId="0" borderId="0" xfId="0" applyFont="1"/>
    <xf numFmtId="0" fontId="11" fillId="0" borderId="0" xfId="0" applyFont="1"/>
    <xf numFmtId="0" fontId="11" fillId="0" borderId="0" xfId="0" applyFont="1" applyAlignment="1">
      <alignment horizontal="left"/>
    </xf>
    <xf numFmtId="171" fontId="9" fillId="0" borderId="1" xfId="0" applyNumberFormat="1" applyFont="1" applyBorder="1"/>
    <xf numFmtId="0" fontId="9" fillId="0" borderId="2" xfId="0" applyFont="1" applyBorder="1" applyAlignment="1">
      <alignment horizontal="left" wrapText="1"/>
    </xf>
    <xf numFmtId="0" fontId="9" fillId="0" borderId="3" xfId="0" applyFont="1" applyBorder="1" applyAlignment="1">
      <alignment horizontal="left" wrapText="1"/>
    </xf>
    <xf numFmtId="10" fontId="9" fillId="0" borderId="1" xfId="7" applyNumberFormat="1" applyFont="1" applyFill="1" applyBorder="1" applyAlignment="1" applyProtection="1">
      <alignment horizontal="center" wrapText="1"/>
    </xf>
    <xf numFmtId="10" fontId="9" fillId="0" borderId="0" xfId="0" applyNumberFormat="1" applyFont="1"/>
    <xf numFmtId="171" fontId="11" fillId="0" borderId="1" xfId="0" applyNumberFormat="1" applyFont="1" applyBorder="1"/>
    <xf numFmtId="0" fontId="11" fillId="0" borderId="0" xfId="0" applyFont="1" applyAlignment="1">
      <alignment horizontal="justify" wrapText="1"/>
    </xf>
    <xf numFmtId="0" fontId="9" fillId="0" borderId="1" xfId="0" applyFont="1" applyBorder="1" applyAlignment="1">
      <alignment horizontal="center"/>
    </xf>
    <xf numFmtId="169" fontId="9" fillId="0" borderId="1" xfId="3" applyNumberFormat="1" applyFont="1" applyFill="1" applyBorder="1"/>
    <xf numFmtId="0" fontId="9" fillId="0" borderId="2" xfId="0" applyFont="1" applyBorder="1" applyAlignment="1">
      <alignment horizontal="center"/>
    </xf>
    <xf numFmtId="0" fontId="11" fillId="0" borderId="1" xfId="0" applyFont="1" applyBorder="1" applyAlignment="1">
      <alignment horizontal="center"/>
    </xf>
    <xf numFmtId="0" fontId="11" fillId="0" borderId="1" xfId="0" applyFont="1" applyBorder="1"/>
    <xf numFmtId="171" fontId="9" fillId="0" borderId="0" xfId="0" applyNumberFormat="1" applyFont="1"/>
    <xf numFmtId="0" fontId="9" fillId="0" borderId="2" xfId="0" applyFont="1" applyBorder="1" applyAlignment="1">
      <alignment horizontal="justify" wrapText="1"/>
    </xf>
    <xf numFmtId="0" fontId="9" fillId="0" borderId="3" xfId="0" applyFont="1" applyBorder="1" applyAlignment="1">
      <alignment horizontal="center" wrapText="1"/>
    </xf>
    <xf numFmtId="3" fontId="9" fillId="0" borderId="1" xfId="0" applyNumberFormat="1" applyFont="1" applyBorder="1" applyAlignment="1">
      <alignment horizontal="center"/>
    </xf>
    <xf numFmtId="0" fontId="9" fillId="0" borderId="1" xfId="0" applyFont="1" applyBorder="1"/>
    <xf numFmtId="9" fontId="9" fillId="0" borderId="1" xfId="7" applyFont="1" applyFill="1" applyBorder="1" applyAlignment="1" applyProtection="1">
      <alignment horizontal="center"/>
    </xf>
    <xf numFmtId="0" fontId="9" fillId="0" borderId="0" xfId="0" applyFont="1" applyAlignment="1">
      <alignment vertical="center" wrapText="1"/>
    </xf>
    <xf numFmtId="169" fontId="9" fillId="0" borderId="1" xfId="3" applyNumberFormat="1" applyFont="1" applyFill="1" applyBorder="1" applyProtection="1"/>
    <xf numFmtId="0" fontId="9" fillId="0" borderId="1" xfId="0" applyFont="1" applyBorder="1" applyAlignment="1">
      <alignment horizontal="justify" wrapText="1"/>
    </xf>
    <xf numFmtId="167" fontId="9" fillId="0" borderId="1" xfId="2" applyFont="1" applyFill="1" applyBorder="1" applyAlignment="1" applyProtection="1">
      <alignment horizontal="center" wrapText="1"/>
    </xf>
    <xf numFmtId="3" fontId="9" fillId="0" borderId="5" xfId="0" applyNumberFormat="1" applyFont="1" applyBorder="1" applyAlignment="1">
      <alignment horizontal="center" vertical="center"/>
    </xf>
    <xf numFmtId="172" fontId="9" fillId="0" borderId="1" xfId="0" applyNumberFormat="1" applyFont="1" applyBorder="1"/>
    <xf numFmtId="174" fontId="9" fillId="0" borderId="1" xfId="0" applyNumberFormat="1" applyFont="1" applyBorder="1"/>
    <xf numFmtId="174" fontId="11" fillId="0" borderId="1" xfId="0" applyNumberFormat="1" applyFont="1" applyBorder="1"/>
    <xf numFmtId="1" fontId="9" fillId="0" borderId="0" xfId="0" applyNumberFormat="1" applyFont="1"/>
    <xf numFmtId="0" fontId="9" fillId="0" borderId="0" xfId="0" applyFont="1" applyAlignment="1">
      <alignment horizontal="justify" wrapText="1"/>
    </xf>
    <xf numFmtId="178" fontId="9" fillId="0" borderId="0" xfId="0" applyNumberFormat="1" applyFont="1"/>
    <xf numFmtId="180" fontId="9" fillId="0" borderId="0" xfId="0" applyNumberFormat="1" applyFont="1"/>
    <xf numFmtId="174" fontId="9" fillId="0" borderId="0" xfId="0" applyNumberFormat="1" applyFont="1"/>
    <xf numFmtId="0" fontId="11" fillId="0" borderId="1" xfId="0" applyFont="1" applyBorder="1" applyAlignment="1">
      <alignment horizontal="justify" wrapText="1"/>
    </xf>
    <xf numFmtId="3" fontId="11" fillId="0" borderId="1" xfId="0" applyNumberFormat="1" applyFont="1" applyBorder="1" applyAlignment="1">
      <alignment horizontal="center"/>
    </xf>
    <xf numFmtId="1" fontId="11" fillId="0" borderId="0" xfId="0" applyNumberFormat="1" applyFont="1"/>
    <xf numFmtId="175" fontId="9" fillId="0" borderId="0" xfId="0" applyNumberFormat="1" applyFont="1"/>
    <xf numFmtId="3" fontId="11" fillId="0" borderId="0" xfId="0" applyNumberFormat="1" applyFont="1" applyAlignment="1">
      <alignment horizontal="center"/>
    </xf>
    <xf numFmtId="3" fontId="9" fillId="0" borderId="0" xfId="0" applyNumberFormat="1" applyFont="1"/>
    <xf numFmtId="9" fontId="9" fillId="0" borderId="3" xfId="0" applyNumberFormat="1" applyFont="1" applyBorder="1" applyAlignment="1">
      <alignment horizontal="center" wrapText="1"/>
    </xf>
    <xf numFmtId="0" fontId="9" fillId="0" borderId="6" xfId="0" applyFont="1" applyBorder="1" applyAlignment="1">
      <alignment horizontal="justify" wrapText="1"/>
    </xf>
    <xf numFmtId="9" fontId="9" fillId="0" borderId="7" xfId="0" applyNumberFormat="1" applyFont="1" applyBorder="1" applyAlignment="1">
      <alignment horizontal="center" wrapText="1"/>
    </xf>
    <xf numFmtId="0" fontId="9" fillId="0" borderId="8" xfId="0" applyFont="1" applyBorder="1" applyAlignment="1">
      <alignment horizontal="justify" wrapText="1"/>
    </xf>
    <xf numFmtId="0" fontId="9" fillId="0" borderId="4" xfId="0" applyFont="1" applyBorder="1" applyAlignment="1">
      <alignment horizontal="center" wrapText="1"/>
    </xf>
    <xf numFmtId="3" fontId="9" fillId="0" borderId="1" xfId="0" applyNumberFormat="1" applyFont="1" applyBorder="1"/>
    <xf numFmtId="9" fontId="9" fillId="0" borderId="0" xfId="0" applyNumberFormat="1" applyFont="1" applyAlignment="1">
      <alignment horizontal="center" wrapText="1"/>
    </xf>
    <xf numFmtId="9" fontId="9" fillId="0" borderId="5" xfId="0" applyNumberFormat="1" applyFont="1" applyBorder="1" applyAlignment="1">
      <alignment horizontal="center" wrapText="1"/>
    </xf>
    <xf numFmtId="171" fontId="9" fillId="0" borderId="5" xfId="0" applyNumberFormat="1" applyFont="1" applyBorder="1"/>
    <xf numFmtId="9" fontId="9" fillId="0" borderId="12" xfId="0" applyNumberFormat="1" applyFont="1" applyBorder="1" applyAlignment="1">
      <alignment horizontal="center" wrapText="1"/>
    </xf>
    <xf numFmtId="0" fontId="9" fillId="0" borderId="5" xfId="0" applyFont="1" applyBorder="1" applyAlignment="1">
      <alignment horizontal="center" wrapText="1"/>
    </xf>
    <xf numFmtId="0" fontId="9" fillId="0" borderId="11" xfId="0" applyFont="1" applyBorder="1" applyAlignment="1">
      <alignment horizontal="center" wrapText="1"/>
    </xf>
    <xf numFmtId="171" fontId="9" fillId="0" borderId="10" xfId="0" applyNumberFormat="1" applyFont="1" applyBorder="1"/>
    <xf numFmtId="0" fontId="9" fillId="0" borderId="12" xfId="0" applyFont="1" applyBorder="1" applyAlignment="1">
      <alignment horizontal="center" wrapText="1"/>
    </xf>
    <xf numFmtId="171" fontId="9" fillId="0" borderId="11" xfId="0" applyNumberFormat="1" applyFont="1" applyBorder="1"/>
    <xf numFmtId="0" fontId="11" fillId="0" borderId="0" xfId="0" applyFont="1" applyAlignment="1">
      <alignment horizontal="center"/>
    </xf>
    <xf numFmtId="0" fontId="9" fillId="0" borderId="0" xfId="0" applyFont="1" applyAlignment="1">
      <alignment horizontal="center" wrapText="1"/>
    </xf>
    <xf numFmtId="171" fontId="11" fillId="0" borderId="0" xfId="0" applyNumberFormat="1" applyFont="1"/>
    <xf numFmtId="0" fontId="9" fillId="0" borderId="9" xfId="0" applyFont="1" applyBorder="1" applyAlignment="1">
      <alignment horizontal="justify" wrapText="1"/>
    </xf>
    <xf numFmtId="0" fontId="9" fillId="0" borderId="0" xfId="0" applyFont="1" applyAlignment="1">
      <alignment horizontal="left"/>
    </xf>
    <xf numFmtId="3" fontId="9" fillId="0" borderId="0" xfId="0" applyNumberFormat="1" applyFont="1" applyAlignment="1">
      <alignment horizontal="right"/>
    </xf>
    <xf numFmtId="0" fontId="9" fillId="0" borderId="13" xfId="0" applyFont="1" applyBorder="1" applyAlignment="1">
      <alignment horizontal="center"/>
    </xf>
    <xf numFmtId="10" fontId="9" fillId="0" borderId="1" xfId="7" applyNumberFormat="1" applyFont="1" applyFill="1" applyBorder="1" applyProtection="1"/>
    <xf numFmtId="0" fontId="9" fillId="0" borderId="2" xfId="0" applyFont="1" applyBorder="1" applyAlignment="1">
      <alignment horizontal="left"/>
    </xf>
    <xf numFmtId="0" fontId="9" fillId="0" borderId="3" xfId="0" applyFont="1" applyBorder="1" applyAlignment="1">
      <alignment horizontal="left"/>
    </xf>
    <xf numFmtId="169" fontId="9" fillId="0" borderId="1" xfId="3" applyNumberFormat="1" applyFont="1" applyFill="1" applyBorder="1" applyAlignment="1">
      <alignment horizontal="center"/>
    </xf>
    <xf numFmtId="0" fontId="9" fillId="0" borderId="1" xfId="0" applyFont="1" applyBorder="1" applyAlignment="1">
      <alignment wrapText="1"/>
    </xf>
    <xf numFmtId="0" fontId="9" fillId="0" borderId="1" xfId="0" applyFont="1" applyBorder="1" applyAlignment="1">
      <alignment horizontal="justify" vertical="top" wrapText="1"/>
    </xf>
    <xf numFmtId="0" fontId="9" fillId="0" borderId="2" xfId="0" applyFont="1" applyBorder="1" applyAlignment="1">
      <alignment horizontal="center" vertical="top" wrapText="1"/>
    </xf>
    <xf numFmtId="0" fontId="11" fillId="0" borderId="0" xfId="0" applyFont="1" applyAlignment="1">
      <alignment horizontal="center" vertical="top" wrapText="1"/>
    </xf>
    <xf numFmtId="169" fontId="11" fillId="0" borderId="0" xfId="3" applyNumberFormat="1" applyFont="1" applyFill="1" applyBorder="1" applyAlignment="1" applyProtection="1">
      <alignment horizontal="right" vertical="top" wrapText="1"/>
    </xf>
    <xf numFmtId="0" fontId="11" fillId="0" borderId="0" xfId="0" applyFont="1" applyAlignment="1">
      <alignment horizontal="left" vertical="top" wrapText="1"/>
    </xf>
    <xf numFmtId="0" fontId="9" fillId="0" borderId="2" xfId="0" applyFont="1" applyBorder="1" applyAlignment="1">
      <alignment horizontal="left" vertical="top" wrapText="1"/>
    </xf>
    <xf numFmtId="0" fontId="9" fillId="0" borderId="3" xfId="0" applyFont="1" applyBorder="1" applyAlignment="1">
      <alignment horizontal="left" vertical="top" wrapText="1"/>
    </xf>
    <xf numFmtId="165" fontId="9" fillId="0" borderId="1" xfId="3" applyNumberFormat="1" applyFont="1" applyFill="1" applyBorder="1" applyAlignment="1" applyProtection="1">
      <alignment horizontal="right" vertical="top" wrapText="1"/>
    </xf>
    <xf numFmtId="0" fontId="9" fillId="0" borderId="2" xfId="0" applyFont="1" applyBorder="1" applyAlignment="1">
      <alignment wrapText="1"/>
    </xf>
    <xf numFmtId="0" fontId="9" fillId="0" borderId="3" xfId="0" applyFont="1" applyBorder="1" applyAlignment="1">
      <alignment wrapText="1"/>
    </xf>
    <xf numFmtId="0" fontId="9" fillId="0" borderId="5" xfId="0" applyFont="1" applyBorder="1" applyAlignment="1">
      <alignment horizontal="left" wrapText="1"/>
    </xf>
    <xf numFmtId="0" fontId="9" fillId="0" borderId="3" xfId="0" applyFont="1" applyBorder="1"/>
    <xf numFmtId="0" fontId="11" fillId="0" borderId="2" xfId="0" applyFont="1" applyBorder="1"/>
    <xf numFmtId="0" fontId="11" fillId="0" borderId="3" xfId="0" applyFont="1" applyBorder="1"/>
    <xf numFmtId="165" fontId="9" fillId="0" borderId="0" xfId="0" applyNumberFormat="1" applyFont="1"/>
    <xf numFmtId="10" fontId="9" fillId="0" borderId="2" xfId="7" applyNumberFormat="1" applyFont="1" applyFill="1" applyBorder="1" applyAlignment="1" applyProtection="1">
      <alignment horizontal="center"/>
    </xf>
    <xf numFmtId="10" fontId="9" fillId="0" borderId="1" xfId="7" applyNumberFormat="1" applyFont="1" applyFill="1" applyBorder="1" applyAlignment="1" applyProtection="1">
      <alignment horizontal="right"/>
    </xf>
    <xf numFmtId="165" fontId="9" fillId="0" borderId="2" xfId="3" applyNumberFormat="1" applyFont="1" applyFill="1" applyBorder="1" applyAlignment="1" applyProtection="1">
      <alignment horizontal="center" vertical="top" wrapText="1"/>
    </xf>
    <xf numFmtId="165" fontId="9" fillId="0" borderId="1" xfId="0" applyNumberFormat="1" applyFont="1" applyBorder="1"/>
    <xf numFmtId="10" fontId="9" fillId="0" borderId="5" xfId="7" applyNumberFormat="1" applyFont="1" applyFill="1" applyBorder="1" applyProtection="1"/>
    <xf numFmtId="3" fontId="11" fillId="0" borderId="0" xfId="0" applyNumberFormat="1" applyFont="1" applyAlignment="1">
      <alignment horizontal="left"/>
    </xf>
    <xf numFmtId="0" fontId="11" fillId="0" borderId="1" xfId="0" applyFont="1" applyBorder="1" applyAlignment="1">
      <alignment horizontal="left"/>
    </xf>
    <xf numFmtId="2" fontId="9" fillId="0" borderId="5" xfId="0" applyNumberFormat="1" applyFont="1" applyBorder="1"/>
    <xf numFmtId="176" fontId="9" fillId="0" borderId="0" xfId="0" applyNumberFormat="1" applyFont="1"/>
    <xf numFmtId="9" fontId="9" fillId="0" borderId="0" xfId="0" applyNumberFormat="1" applyFont="1"/>
    <xf numFmtId="0" fontId="9" fillId="0" borderId="6" xfId="0" applyFont="1" applyBorder="1" applyAlignment="1">
      <alignment horizontal="left" wrapText="1"/>
    </xf>
    <xf numFmtId="0" fontId="9" fillId="0" borderId="7" xfId="0" applyFont="1" applyBorder="1" applyAlignment="1">
      <alignment horizontal="left" wrapText="1"/>
    </xf>
    <xf numFmtId="0" fontId="13" fillId="0" borderId="7" xfId="0" applyFont="1" applyBorder="1" applyAlignment="1">
      <alignment horizontal="center" wrapText="1"/>
    </xf>
    <xf numFmtId="171" fontId="9" fillId="0" borderId="14" xfId="0" applyNumberFormat="1" applyFont="1" applyBorder="1"/>
    <xf numFmtId="0" fontId="13" fillId="0" borderId="3" xfId="0" applyFont="1" applyBorder="1" applyAlignment="1">
      <alignment horizontal="center" wrapText="1"/>
    </xf>
    <xf numFmtId="172" fontId="9" fillId="0" borderId="3" xfId="0" applyNumberFormat="1" applyFont="1" applyBorder="1"/>
    <xf numFmtId="0" fontId="9" fillId="0" borderId="8" xfId="0" applyFont="1" applyBorder="1" applyAlignment="1">
      <alignment horizontal="left" wrapText="1"/>
    </xf>
    <xf numFmtId="171" fontId="9" fillId="0" borderId="15" xfId="0" applyNumberFormat="1" applyFont="1" applyBorder="1"/>
    <xf numFmtId="0" fontId="9" fillId="0" borderId="9" xfId="0" applyFont="1" applyBorder="1" applyAlignment="1">
      <alignment horizontal="left" wrapText="1"/>
    </xf>
    <xf numFmtId="172" fontId="9" fillId="0" borderId="4" xfId="0" applyNumberFormat="1" applyFont="1" applyBorder="1"/>
    <xf numFmtId="171" fontId="9" fillId="0" borderId="16" xfId="0" applyNumberFormat="1" applyFont="1" applyBorder="1"/>
    <xf numFmtId="0" fontId="9" fillId="0" borderId="4" xfId="0" applyFont="1" applyBorder="1" applyAlignment="1">
      <alignment horizontal="left" wrapText="1"/>
    </xf>
    <xf numFmtId="172" fontId="9" fillId="0" borderId="0" xfId="0" applyNumberFormat="1" applyFont="1"/>
    <xf numFmtId="3" fontId="9" fillId="0" borderId="0" xfId="0" applyNumberFormat="1" applyFont="1" applyAlignment="1">
      <alignment horizontal="center"/>
    </xf>
    <xf numFmtId="0" fontId="11" fillId="0" borderId="5" xfId="0" applyFont="1" applyBorder="1" applyAlignment="1">
      <alignment horizontal="left"/>
    </xf>
    <xf numFmtId="10" fontId="9" fillId="0" borderId="1" xfId="0" applyNumberFormat="1" applyFont="1" applyBorder="1" applyAlignment="1">
      <alignment horizontal="center"/>
    </xf>
    <xf numFmtId="0" fontId="9" fillId="0" borderId="4" xfId="0" applyFont="1" applyBorder="1" applyAlignment="1">
      <alignment horizontal="center"/>
    </xf>
    <xf numFmtId="0" fontId="9" fillId="0" borderId="0" xfId="0" applyFont="1" applyAlignment="1">
      <alignment horizontal="center"/>
    </xf>
    <xf numFmtId="0" fontId="9" fillId="0" borderId="5" xfId="0" applyFont="1" applyBorder="1"/>
    <xf numFmtId="9" fontId="11" fillId="0" borderId="0" xfId="0" applyNumberFormat="1" applyFont="1"/>
    <xf numFmtId="9" fontId="9" fillId="0" borderId="7" xfId="0" applyNumberFormat="1" applyFont="1" applyBorder="1" applyAlignment="1">
      <alignment horizontal="center"/>
    </xf>
    <xf numFmtId="3" fontId="9" fillId="0" borderId="7" xfId="7" applyNumberFormat="1" applyFont="1" applyFill="1" applyBorder="1" applyAlignment="1" applyProtection="1">
      <alignment horizontal="center"/>
    </xf>
    <xf numFmtId="3" fontId="9" fillId="0" borderId="3" xfId="7" applyNumberFormat="1" applyFont="1" applyFill="1" applyBorder="1" applyAlignment="1" applyProtection="1">
      <alignment horizontal="center"/>
    </xf>
    <xf numFmtId="0" fontId="9" fillId="0" borderId="3" xfId="0" applyFont="1" applyBorder="1" applyAlignment="1">
      <alignment horizontal="center"/>
    </xf>
    <xf numFmtId="171" fontId="11" fillId="0" borderId="5" xfId="0" applyNumberFormat="1" applyFont="1" applyBorder="1"/>
    <xf numFmtId="9" fontId="9" fillId="0" borderId="3" xfId="0" applyNumberFormat="1" applyFont="1" applyBorder="1" applyAlignment="1">
      <alignment horizontal="center"/>
    </xf>
    <xf numFmtId="3" fontId="9" fillId="0" borderId="5" xfId="0" applyNumberFormat="1" applyFont="1" applyBorder="1" applyAlignment="1">
      <alignment horizontal="center"/>
    </xf>
    <xf numFmtId="0" fontId="11" fillId="0" borderId="2" xfId="0" applyFont="1" applyBorder="1" applyAlignment="1">
      <alignment horizontal="justify" wrapText="1"/>
    </xf>
    <xf numFmtId="0" fontId="9" fillId="0" borderId="2" xfId="0" applyFont="1" applyBorder="1"/>
    <xf numFmtId="0" fontId="9" fillId="0" borderId="7" xfId="0" applyFont="1" applyBorder="1" applyAlignment="1">
      <alignment horizontal="center"/>
    </xf>
    <xf numFmtId="3" fontId="9" fillId="0" borderId="7" xfId="0" applyNumberFormat="1" applyFont="1" applyBorder="1" applyAlignment="1">
      <alignment horizontal="center"/>
    </xf>
    <xf numFmtId="3" fontId="9" fillId="0" borderId="3" xfId="0" applyNumberFormat="1" applyFont="1" applyBorder="1"/>
    <xf numFmtId="9" fontId="9" fillId="0" borderId="3" xfId="0" applyNumberFormat="1" applyFont="1" applyBorder="1"/>
    <xf numFmtId="0" fontId="11" fillId="0" borderId="5" xfId="0" applyFont="1" applyBorder="1"/>
    <xf numFmtId="9" fontId="9" fillId="0" borderId="4" xfId="0" applyNumberFormat="1" applyFont="1" applyBorder="1"/>
    <xf numFmtId="0" fontId="9" fillId="0" borderId="4" xfId="0" applyFont="1" applyBorder="1"/>
    <xf numFmtId="0" fontId="9" fillId="0" borderId="10" xfId="0" applyFont="1" applyBorder="1"/>
    <xf numFmtId="0" fontId="9" fillId="0" borderId="11" xfId="0" applyFont="1" applyBorder="1"/>
    <xf numFmtId="0" fontId="9" fillId="0" borderId="6" xfId="0" applyFont="1" applyBorder="1"/>
    <xf numFmtId="0" fontId="14" fillId="0" borderId="7" xfId="0" applyFont="1" applyBorder="1" applyAlignment="1">
      <alignment horizontal="center"/>
    </xf>
    <xf numFmtId="3" fontId="14" fillId="0" borderId="10" xfId="0" applyNumberFormat="1" applyFont="1" applyBorder="1" applyAlignment="1">
      <alignment horizontal="center"/>
    </xf>
    <xf numFmtId="3" fontId="14" fillId="0" borderId="7" xfId="0" applyNumberFormat="1" applyFont="1" applyBorder="1" applyAlignment="1">
      <alignment horizontal="center"/>
    </xf>
    <xf numFmtId="0" fontId="14" fillId="0" borderId="3" xfId="0" applyFont="1" applyBorder="1" applyAlignment="1">
      <alignment horizontal="center"/>
    </xf>
    <xf numFmtId="0" fontId="9" fillId="0" borderId="9" xfId="0" applyFont="1" applyBorder="1"/>
    <xf numFmtId="0" fontId="14" fillId="0" borderId="4" xfId="0" applyFont="1" applyBorder="1" applyAlignment="1">
      <alignment horizontal="center"/>
    </xf>
    <xf numFmtId="3" fontId="14" fillId="0" borderId="5" xfId="0" applyNumberFormat="1" applyFont="1" applyBorder="1" applyAlignment="1">
      <alignment horizontal="center"/>
    </xf>
    <xf numFmtId="0" fontId="14" fillId="0" borderId="0" xfId="0" applyFont="1" applyAlignment="1">
      <alignment horizontal="center"/>
    </xf>
    <xf numFmtId="3" fontId="14" fillId="0" borderId="0" xfId="0" applyNumberFormat="1" applyFont="1" applyAlignment="1">
      <alignment horizontal="center"/>
    </xf>
    <xf numFmtId="3" fontId="14" fillId="0" borderId="3" xfId="0" applyNumberFormat="1" applyFont="1" applyBorder="1" applyAlignment="1">
      <alignment horizontal="center"/>
    </xf>
    <xf numFmtId="0" fontId="9" fillId="0" borderId="5" xfId="0" applyFont="1" applyBorder="1" applyAlignment="1">
      <alignment horizontal="center"/>
    </xf>
    <xf numFmtId="3" fontId="9" fillId="0" borderId="3" xfId="0" applyNumberFormat="1" applyFont="1" applyBorder="1" applyAlignment="1">
      <alignment horizontal="center"/>
    </xf>
    <xf numFmtId="0" fontId="9" fillId="0" borderId="7" xfId="0" applyFont="1" applyBorder="1"/>
    <xf numFmtId="171" fontId="17" fillId="0" borderId="0" xfId="0" applyNumberFormat="1" applyFont="1"/>
    <xf numFmtId="0" fontId="10" fillId="0" borderId="5" xfId="0" applyFont="1" applyBorder="1" applyAlignment="1">
      <alignment horizontal="center"/>
    </xf>
    <xf numFmtId="2" fontId="10" fillId="0" borderId="1" xfId="0" applyNumberFormat="1" applyFont="1" applyBorder="1" applyAlignment="1">
      <alignment horizontal="center"/>
    </xf>
    <xf numFmtId="179" fontId="9" fillId="0" borderId="0" xfId="0" applyNumberFormat="1" applyFont="1"/>
    <xf numFmtId="179" fontId="9" fillId="0" borderId="7" xfId="0" applyNumberFormat="1" applyFont="1" applyBorder="1" applyAlignment="1">
      <alignment horizontal="center"/>
    </xf>
    <xf numFmtId="0" fontId="9" fillId="0" borderId="12" xfId="0" applyFont="1" applyBorder="1"/>
    <xf numFmtId="179" fontId="9" fillId="0" borderId="0" xfId="0" applyNumberFormat="1" applyFont="1" applyAlignment="1">
      <alignment horizontal="center"/>
    </xf>
    <xf numFmtId="179" fontId="11" fillId="0" borderId="0" xfId="0" applyNumberFormat="1" applyFont="1"/>
    <xf numFmtId="9" fontId="9" fillId="0" borderId="1" xfId="0" applyNumberFormat="1" applyFont="1" applyBorder="1"/>
    <xf numFmtId="173" fontId="9" fillId="0" borderId="1" xfId="0" applyNumberFormat="1" applyFont="1" applyBorder="1" applyAlignment="1">
      <alignment horizontal="center"/>
    </xf>
    <xf numFmtId="0" fontId="9" fillId="0" borderId="9" xfId="0" applyFont="1" applyBorder="1" applyAlignment="1">
      <alignment horizontal="center"/>
    </xf>
    <xf numFmtId="0" fontId="9" fillId="0" borderId="11" xfId="0" applyFont="1" applyBorder="1" applyAlignment="1">
      <alignment horizontal="center"/>
    </xf>
    <xf numFmtId="0" fontId="9" fillId="0" borderId="8" xfId="0" applyFont="1" applyBorder="1" applyAlignment="1">
      <alignment horizontal="center"/>
    </xf>
    <xf numFmtId="0" fontId="9" fillId="0" borderId="12" xfId="0" applyFont="1" applyBorder="1" applyAlignment="1">
      <alignment horizontal="center"/>
    </xf>
    <xf numFmtId="166" fontId="9" fillId="0" borderId="1" xfId="4" applyFont="1" applyFill="1" applyBorder="1" applyAlignment="1" applyProtection="1">
      <alignment horizontal="center" vertical="center"/>
    </xf>
    <xf numFmtId="177" fontId="9" fillId="0" borderId="1" xfId="0" applyNumberFormat="1" applyFont="1" applyBorder="1"/>
    <xf numFmtId="179" fontId="9" fillId="0" borderId="1" xfId="0" applyNumberFormat="1" applyFont="1" applyBorder="1"/>
    <xf numFmtId="2" fontId="9" fillId="0" borderId="1" xfId="0" applyNumberFormat="1" applyFont="1" applyBorder="1" applyAlignment="1">
      <alignment horizontal="center"/>
    </xf>
    <xf numFmtId="179" fontId="18" fillId="0" borderId="1" xfId="0" applyNumberFormat="1" applyFont="1" applyBorder="1" applyAlignment="1">
      <alignment vertical="center"/>
    </xf>
    <xf numFmtId="177" fontId="9" fillId="0" borderId="0" xfId="0" applyNumberFormat="1" applyFont="1"/>
    <xf numFmtId="166" fontId="9" fillId="0" borderId="0" xfId="4" applyFont="1" applyFill="1" applyBorder="1" applyAlignment="1" applyProtection="1">
      <alignment horizontal="center" vertical="center"/>
    </xf>
    <xf numFmtId="1" fontId="11" fillId="0" borderId="1" xfId="0" applyNumberFormat="1" applyFont="1" applyBorder="1" applyAlignment="1">
      <alignment horizontal="center"/>
    </xf>
    <xf numFmtId="179" fontId="9" fillId="0" borderId="0" xfId="0" applyNumberFormat="1" applyFont="1" applyAlignment="1">
      <alignment wrapText="1"/>
    </xf>
    <xf numFmtId="0" fontId="9" fillId="0" borderId="0" xfId="0" applyFont="1" applyAlignment="1">
      <alignment wrapText="1"/>
    </xf>
    <xf numFmtId="178" fontId="11" fillId="2" borderId="1" xfId="0" applyNumberFormat="1" applyFont="1" applyFill="1" applyBorder="1"/>
    <xf numFmtId="3" fontId="11" fillId="2" borderId="1" xfId="0" applyNumberFormat="1" applyFont="1" applyFill="1" applyBorder="1" applyAlignment="1">
      <alignment horizontal="center"/>
    </xf>
    <xf numFmtId="0" fontId="11" fillId="3" borderId="2" xfId="0" applyFont="1" applyFill="1" applyBorder="1" applyAlignment="1">
      <alignment horizontal="center" vertical="top" wrapText="1"/>
    </xf>
    <xf numFmtId="0" fontId="11" fillId="3" borderId="1" xfId="0" applyFont="1" applyFill="1" applyBorder="1" applyAlignment="1">
      <alignment horizontal="center" vertical="top" wrapText="1"/>
    </xf>
    <xf numFmtId="0" fontId="11" fillId="3" borderId="2" xfId="0" applyFont="1" applyFill="1" applyBorder="1" applyAlignment="1">
      <alignment wrapText="1"/>
    </xf>
    <xf numFmtId="0" fontId="11" fillId="3" borderId="3" xfId="0" applyFont="1" applyFill="1" applyBorder="1" applyAlignment="1">
      <alignment wrapText="1"/>
    </xf>
    <xf numFmtId="10" fontId="11" fillId="3" borderId="1" xfId="7" applyNumberFormat="1" applyFont="1" applyFill="1" applyBorder="1" applyAlignment="1" applyProtection="1">
      <alignment horizontal="center" wrapText="1"/>
    </xf>
    <xf numFmtId="0" fontId="11" fillId="3" borderId="2" xfId="0" applyFont="1" applyFill="1" applyBorder="1" applyAlignment="1">
      <alignment horizontal="center" wrapText="1"/>
    </xf>
    <xf numFmtId="0" fontId="11" fillId="3" borderId="1" xfId="0" applyFont="1" applyFill="1" applyBorder="1" applyAlignment="1">
      <alignment horizontal="center" wrapText="1"/>
    </xf>
    <xf numFmtId="171" fontId="11" fillId="3" borderId="1" xfId="0" applyNumberFormat="1" applyFont="1" applyFill="1" applyBorder="1"/>
    <xf numFmtId="0" fontId="11" fillId="3" borderId="1" xfId="0" applyFont="1" applyFill="1" applyBorder="1" applyAlignment="1">
      <alignment horizontal="center"/>
    </xf>
    <xf numFmtId="0" fontId="11" fillId="3" borderId="1" xfId="0" applyFont="1" applyFill="1" applyBorder="1"/>
    <xf numFmtId="0" fontId="11" fillId="3" borderId="2" xfId="0" applyFont="1" applyFill="1" applyBorder="1" applyAlignment="1">
      <alignment horizontal="center"/>
    </xf>
    <xf numFmtId="0" fontId="11" fillId="3" borderId="3" xfId="0" applyFont="1" applyFill="1" applyBorder="1" applyAlignment="1">
      <alignment horizontal="center"/>
    </xf>
    <xf numFmtId="0" fontId="11" fillId="3" borderId="14" xfId="0" applyFont="1" applyFill="1" applyBorder="1" applyAlignment="1">
      <alignment horizontal="center"/>
    </xf>
    <xf numFmtId="0" fontId="11" fillId="3" borderId="15" xfId="0" applyFont="1" applyFill="1" applyBorder="1" applyAlignment="1">
      <alignment horizontal="center"/>
    </xf>
    <xf numFmtId="0" fontId="9" fillId="3" borderId="2" xfId="0" applyFont="1" applyFill="1" applyBorder="1" applyAlignment="1">
      <alignment horizontal="center" wrapText="1"/>
    </xf>
    <xf numFmtId="0" fontId="11" fillId="3" borderId="1" xfId="0" applyFont="1" applyFill="1" applyBorder="1" applyAlignment="1">
      <alignment horizontal="left"/>
    </xf>
    <xf numFmtId="171" fontId="11" fillId="3" borderId="16" xfId="0" applyNumberFormat="1" applyFont="1" applyFill="1" applyBorder="1"/>
    <xf numFmtId="0" fontId="11" fillId="3" borderId="1" xfId="0" applyFont="1" applyFill="1" applyBorder="1" applyAlignment="1">
      <alignment horizontal="center" vertical="center" wrapText="1"/>
    </xf>
    <xf numFmtId="3" fontId="11" fillId="3" borderId="16" xfId="0" applyNumberFormat="1" applyFont="1" applyFill="1" applyBorder="1" applyAlignment="1">
      <alignment horizontal="center"/>
    </xf>
    <xf numFmtId="3" fontId="11" fillId="3" borderId="15" xfId="0" applyNumberFormat="1" applyFont="1" applyFill="1" applyBorder="1" applyAlignment="1">
      <alignment horizontal="center"/>
    </xf>
    <xf numFmtId="0" fontId="9" fillId="3" borderId="0" xfId="0" applyFont="1" applyFill="1"/>
    <xf numFmtId="0" fontId="11" fillId="3" borderId="2" xfId="0" applyFont="1" applyFill="1" applyBorder="1"/>
    <xf numFmtId="0" fontId="9" fillId="3" borderId="3" xfId="0" applyFont="1" applyFill="1" applyBorder="1"/>
    <xf numFmtId="0" fontId="9" fillId="3" borderId="5" xfId="0" applyFont="1" applyFill="1" applyBorder="1"/>
    <xf numFmtId="0" fontId="11" fillId="3" borderId="3" xfId="0" applyFont="1" applyFill="1" applyBorder="1"/>
    <xf numFmtId="169" fontId="11" fillId="3" borderId="1" xfId="3" applyNumberFormat="1" applyFont="1" applyFill="1" applyBorder="1" applyProtection="1"/>
    <xf numFmtId="169" fontId="11" fillId="3" borderId="1" xfId="0" applyNumberFormat="1" applyFont="1" applyFill="1" applyBorder="1"/>
    <xf numFmtId="0" fontId="11" fillId="3" borderId="5" xfId="0" applyFont="1" applyFill="1" applyBorder="1" applyAlignment="1">
      <alignment horizontal="left"/>
    </xf>
    <xf numFmtId="0" fontId="9" fillId="3" borderId="3" xfId="0" applyFont="1" applyFill="1" applyBorder="1" applyAlignment="1">
      <alignment horizontal="center"/>
    </xf>
    <xf numFmtId="171" fontId="11" fillId="3" borderId="5" xfId="0" applyNumberFormat="1" applyFont="1" applyFill="1" applyBorder="1"/>
    <xf numFmtId="0" fontId="11" fillId="3" borderId="5" xfId="0" applyFont="1" applyFill="1" applyBorder="1"/>
    <xf numFmtId="0" fontId="15" fillId="3" borderId="2" xfId="0" applyFont="1" applyFill="1" applyBorder="1"/>
    <xf numFmtId="0" fontId="15" fillId="3" borderId="3" xfId="0" applyFont="1" applyFill="1" applyBorder="1"/>
    <xf numFmtId="0" fontId="15" fillId="3" borderId="5" xfId="0" applyFont="1" applyFill="1" applyBorder="1"/>
    <xf numFmtId="3" fontId="16" fillId="3" borderId="5" xfId="0" applyNumberFormat="1" applyFont="1" applyFill="1" applyBorder="1" applyAlignment="1">
      <alignment horizontal="center"/>
    </xf>
    <xf numFmtId="171" fontId="9" fillId="3" borderId="1" xfId="0" applyNumberFormat="1" applyFont="1" applyFill="1" applyBorder="1"/>
    <xf numFmtId="0" fontId="16" fillId="3" borderId="3" xfId="0" applyFont="1" applyFill="1" applyBorder="1" applyAlignment="1">
      <alignment horizontal="center"/>
    </xf>
    <xf numFmtId="3" fontId="16" fillId="3" borderId="3" xfId="0" applyNumberFormat="1" applyFont="1" applyFill="1" applyBorder="1" applyAlignment="1">
      <alignment horizontal="center"/>
    </xf>
    <xf numFmtId="165" fontId="11" fillId="3" borderId="1" xfId="0" applyNumberFormat="1" applyFont="1" applyFill="1" applyBorder="1"/>
    <xf numFmtId="0" fontId="11" fillId="3" borderId="9" xfId="0" applyFont="1" applyFill="1" applyBorder="1"/>
    <xf numFmtId="0" fontId="11" fillId="3" borderId="0" xfId="0" applyFont="1" applyFill="1" applyAlignment="1">
      <alignment horizontal="center"/>
    </xf>
    <xf numFmtId="171" fontId="9" fillId="3" borderId="5" xfId="0" applyNumberFormat="1" applyFont="1" applyFill="1" applyBorder="1"/>
    <xf numFmtId="171" fontId="11" fillId="3" borderId="11" xfId="0" applyNumberFormat="1" applyFont="1" applyFill="1" applyBorder="1"/>
    <xf numFmtId="179" fontId="11" fillId="3" borderId="5" xfId="0" applyNumberFormat="1" applyFont="1" applyFill="1" applyBorder="1"/>
    <xf numFmtId="179" fontId="9" fillId="3" borderId="0" xfId="0" applyNumberFormat="1" applyFont="1" applyFill="1"/>
    <xf numFmtId="0" fontId="9" fillId="3" borderId="12" xfId="0" applyFont="1" applyFill="1" applyBorder="1"/>
    <xf numFmtId="3" fontId="11" fillId="3" borderId="5" xfId="0" applyNumberFormat="1" applyFont="1" applyFill="1" applyBorder="1" applyAlignment="1">
      <alignment horizontal="center"/>
    </xf>
    <xf numFmtId="10" fontId="11" fillId="3" borderId="1" xfId="0" applyNumberFormat="1" applyFont="1" applyFill="1" applyBorder="1" applyAlignment="1">
      <alignment horizontal="center"/>
    </xf>
    <xf numFmtId="166" fontId="10" fillId="3" borderId="1" xfId="4" applyFont="1" applyFill="1" applyBorder="1" applyAlignment="1" applyProtection="1">
      <alignment horizontal="center" vertical="center"/>
    </xf>
    <xf numFmtId="166" fontId="10" fillId="3" borderId="1" xfId="4" applyFont="1" applyFill="1" applyBorder="1" applyAlignment="1" applyProtection="1">
      <alignment horizontal="center"/>
    </xf>
    <xf numFmtId="179" fontId="10" fillId="3" borderId="1" xfId="4" applyNumberFormat="1" applyFont="1" applyFill="1" applyBorder="1" applyAlignment="1" applyProtection="1">
      <alignment horizontal="center"/>
    </xf>
    <xf numFmtId="166" fontId="10" fillId="3" borderId="5" xfId="4" applyFont="1" applyFill="1" applyBorder="1" applyAlignment="1" applyProtection="1">
      <alignment horizontal="center"/>
    </xf>
    <xf numFmtId="179" fontId="11" fillId="3" borderId="1" xfId="0" applyNumberFormat="1" applyFont="1" applyFill="1" applyBorder="1" applyAlignment="1">
      <alignment horizontal="center"/>
    </xf>
    <xf numFmtId="3" fontId="11" fillId="3" borderId="1" xfId="0" applyNumberFormat="1" applyFont="1" applyFill="1" applyBorder="1" applyAlignment="1">
      <alignment horizontal="center"/>
    </xf>
    <xf numFmtId="0" fontId="11" fillId="3" borderId="2" xfId="0" applyFont="1" applyFill="1" applyBorder="1" applyAlignment="1">
      <alignment horizontal="center" vertical="center" wrapText="1"/>
    </xf>
    <xf numFmtId="165" fontId="11" fillId="3" borderId="1" xfId="3" applyNumberFormat="1" applyFont="1" applyFill="1" applyBorder="1" applyAlignment="1" applyProtection="1">
      <alignment horizontal="right" vertical="top" wrapText="1"/>
    </xf>
    <xf numFmtId="169" fontId="11" fillId="3" borderId="1" xfId="3" applyNumberFormat="1" applyFont="1" applyFill="1" applyBorder="1" applyAlignment="1" applyProtection="1">
      <alignment horizontal="center" vertical="top" wrapText="1"/>
    </xf>
    <xf numFmtId="10" fontId="11" fillId="3" borderId="1" xfId="0" applyNumberFormat="1" applyFont="1" applyFill="1" applyBorder="1" applyAlignment="1">
      <alignment vertical="center"/>
    </xf>
    <xf numFmtId="9" fontId="11" fillId="3" borderId="1" xfId="7" applyFont="1" applyFill="1" applyBorder="1" applyAlignment="1" applyProtection="1">
      <alignment horizontal="center"/>
    </xf>
    <xf numFmtId="182" fontId="11" fillId="3" borderId="5" xfId="0" applyNumberFormat="1" applyFont="1" applyFill="1" applyBorder="1"/>
    <xf numFmtId="0" fontId="19" fillId="0" borderId="0" xfId="0" applyFont="1"/>
    <xf numFmtId="9" fontId="9" fillId="0" borderId="0" xfId="7" applyFont="1"/>
    <xf numFmtId="0" fontId="12" fillId="0" borderId="1" xfId="0" applyFont="1" applyBorder="1" applyAlignment="1">
      <alignment horizontal="left" vertical="center"/>
    </xf>
    <xf numFmtId="0" fontId="21" fillId="0" borderId="0" xfId="0" applyFont="1"/>
    <xf numFmtId="0" fontId="22" fillId="0" borderId="0" xfId="0" applyFont="1"/>
    <xf numFmtId="168" fontId="21" fillId="2" borderId="0" xfId="3" applyFont="1" applyFill="1"/>
    <xf numFmtId="1" fontId="9" fillId="0" borderId="1" xfId="0" applyNumberFormat="1" applyFont="1" applyBorder="1" applyAlignment="1">
      <alignment horizontal="center" wrapText="1"/>
    </xf>
    <xf numFmtId="3" fontId="11" fillId="0" borderId="1" xfId="0" applyNumberFormat="1" applyFont="1" applyBorder="1"/>
    <xf numFmtId="183" fontId="9" fillId="0" borderId="0" xfId="7" applyNumberFormat="1" applyFont="1"/>
    <xf numFmtId="10" fontId="9" fillId="0" borderId="0" xfId="7" applyNumberFormat="1" applyFont="1"/>
    <xf numFmtId="0" fontId="9" fillId="0" borderId="17" xfId="0" applyFont="1" applyBorder="1"/>
    <xf numFmtId="171" fontId="9" fillId="0" borderId="18" xfId="0" applyNumberFormat="1" applyFont="1" applyBorder="1"/>
    <xf numFmtId="171" fontId="9" fillId="0" borderId="19" xfId="0" applyNumberFormat="1" applyFont="1" applyBorder="1"/>
    <xf numFmtId="0" fontId="9" fillId="0" borderId="20" xfId="0" applyFont="1" applyBorder="1"/>
    <xf numFmtId="171" fontId="9" fillId="0" borderId="21" xfId="0" applyNumberFormat="1" applyFont="1" applyBorder="1"/>
    <xf numFmtId="10" fontId="9" fillId="0" borderId="20" xfId="0" applyNumberFormat="1" applyFont="1" applyBorder="1"/>
    <xf numFmtId="10" fontId="9" fillId="0" borderId="0" xfId="7" applyNumberFormat="1" applyFont="1" applyBorder="1"/>
    <xf numFmtId="10" fontId="9" fillId="0" borderId="21" xfId="0" applyNumberFormat="1" applyFont="1" applyBorder="1"/>
    <xf numFmtId="0" fontId="9" fillId="0" borderId="22" xfId="0" applyFont="1" applyBorder="1"/>
    <xf numFmtId="0" fontId="9" fillId="0" borderId="23" xfId="0" applyFont="1" applyBorder="1"/>
    <xf numFmtId="0" fontId="9" fillId="0" borderId="24" xfId="0" applyFont="1" applyBorder="1"/>
    <xf numFmtId="0" fontId="11" fillId="0" borderId="0" xfId="0" applyFont="1" applyAlignment="1">
      <alignment vertical="center" wrapText="1"/>
    </xf>
    <xf numFmtId="184" fontId="9" fillId="0" borderId="0" xfId="0" applyNumberFormat="1" applyFont="1"/>
    <xf numFmtId="1" fontId="9" fillId="0" borderId="1" xfId="0" applyNumberFormat="1" applyFont="1" applyBorder="1" applyAlignment="1">
      <alignment horizontal="center"/>
    </xf>
    <xf numFmtId="179" fontId="11" fillId="3" borderId="1" xfId="0" applyNumberFormat="1" applyFont="1" applyFill="1" applyBorder="1"/>
    <xf numFmtId="10" fontId="11" fillId="3" borderId="1" xfId="7" applyNumberFormat="1" applyFont="1" applyFill="1" applyBorder="1" applyAlignment="1">
      <alignment horizontal="center"/>
    </xf>
    <xf numFmtId="0" fontId="1" fillId="0" borderId="0" xfId="0" applyFont="1" applyAlignment="1">
      <alignment vertical="center" wrapText="1"/>
    </xf>
    <xf numFmtId="169" fontId="0" fillId="0" borderId="0" xfId="3" applyNumberFormat="1" applyFont="1"/>
    <xf numFmtId="0" fontId="1" fillId="0" borderId="8" xfId="0" applyFont="1" applyBorder="1" applyAlignment="1">
      <alignment vertical="center" wrapText="1"/>
    </xf>
    <xf numFmtId="0" fontId="0" fillId="0" borderId="0" xfId="0" applyAlignment="1">
      <alignment horizontal="center" vertical="center" wrapText="1"/>
    </xf>
    <xf numFmtId="181" fontId="12" fillId="0" borderId="0" xfId="0" applyNumberFormat="1" applyFont="1" applyAlignment="1">
      <alignment horizontal="center" vertical="center"/>
    </xf>
    <xf numFmtId="171" fontId="11" fillId="0" borderId="2" xfId="0" applyNumberFormat="1" applyFont="1" applyBorder="1"/>
    <xf numFmtId="0" fontId="24" fillId="0" borderId="0" xfId="0" applyFont="1" applyAlignment="1">
      <alignment horizontal="right"/>
    </xf>
    <xf numFmtId="3" fontId="24" fillId="0" borderId="0" xfId="0" applyNumberFormat="1" applyFont="1" applyAlignment="1">
      <alignment horizontal="right"/>
    </xf>
    <xf numFmtId="9" fontId="20" fillId="0" borderId="0" xfId="7" applyFont="1" applyAlignment="1">
      <alignment horizontal="center"/>
    </xf>
    <xf numFmtId="1" fontId="9" fillId="0" borderId="1" xfId="0" applyNumberFormat="1" applyFont="1" applyBorder="1"/>
    <xf numFmtId="3" fontId="19" fillId="0" borderId="0" xfId="0" applyNumberFormat="1" applyFont="1"/>
    <xf numFmtId="0" fontId="19" fillId="0" borderId="1" xfId="0" applyFont="1" applyBorder="1"/>
    <xf numFmtId="10" fontId="19" fillId="0" borderId="1" xfId="0" applyNumberFormat="1" applyFont="1" applyBorder="1"/>
    <xf numFmtId="3" fontId="19" fillId="0" borderId="1" xfId="0" applyNumberFormat="1" applyFont="1" applyBorder="1"/>
    <xf numFmtId="0" fontId="26" fillId="3" borderId="1" xfId="0" applyFont="1" applyFill="1" applyBorder="1" applyAlignment="1">
      <alignment horizontal="left" vertical="center"/>
    </xf>
    <xf numFmtId="0" fontId="26" fillId="0" borderId="1" xfId="0" applyFont="1" applyBorder="1" applyAlignment="1">
      <alignment horizontal="left" vertical="center"/>
    </xf>
    <xf numFmtId="9" fontId="25" fillId="0" borderId="1" xfId="0" applyNumberFormat="1" applyFont="1" applyBorder="1" applyAlignment="1">
      <alignment horizontal="right" vertical="center"/>
    </xf>
    <xf numFmtId="0" fontId="26" fillId="0" borderId="1" xfId="0" applyFont="1" applyBorder="1" applyAlignment="1">
      <alignment horizontal="left" vertical="center" wrapText="1"/>
    </xf>
    <xf numFmtId="3" fontId="25" fillId="0" borderId="1" xfId="0" applyNumberFormat="1" applyFont="1" applyBorder="1" applyAlignment="1">
      <alignment horizontal="right" vertical="center"/>
    </xf>
    <xf numFmtId="3" fontId="27" fillId="0" borderId="1" xfId="0" applyNumberFormat="1" applyFont="1" applyBorder="1"/>
    <xf numFmtId="169" fontId="28" fillId="0" borderId="1" xfId="3" applyNumberFormat="1" applyFont="1" applyFill="1" applyBorder="1" applyAlignment="1">
      <alignment horizontal="center" vertical="center"/>
    </xf>
    <xf numFmtId="2" fontId="28" fillId="0" borderId="1" xfId="0" applyNumberFormat="1" applyFont="1" applyBorder="1" applyAlignment="1">
      <alignment horizontal="center" vertical="center"/>
    </xf>
    <xf numFmtId="166" fontId="9" fillId="2" borderId="1" xfId="4" applyFont="1" applyFill="1" applyBorder="1" applyAlignment="1" applyProtection="1">
      <alignment horizontal="center" vertical="center"/>
    </xf>
    <xf numFmtId="0" fontId="9" fillId="2" borderId="5" xfId="0" applyFont="1" applyFill="1" applyBorder="1" applyAlignment="1">
      <alignment horizontal="center"/>
    </xf>
    <xf numFmtId="177" fontId="9" fillId="4" borderId="1" xfId="0" applyNumberFormat="1" applyFont="1" applyFill="1" applyBorder="1"/>
    <xf numFmtId="177" fontId="9" fillId="5" borderId="1" xfId="0" applyNumberFormat="1" applyFont="1" applyFill="1" applyBorder="1"/>
    <xf numFmtId="0" fontId="21" fillId="0" borderId="1" xfId="0" applyFont="1" applyBorder="1" applyAlignment="1">
      <alignment horizontal="center" vertical="center" wrapText="1"/>
    </xf>
    <xf numFmtId="0" fontId="1" fillId="0" borderId="1" xfId="0" applyFont="1" applyBorder="1" applyAlignment="1">
      <alignment vertical="center" wrapText="1"/>
    </xf>
    <xf numFmtId="6" fontId="1" fillId="0" borderId="1" xfId="0" applyNumberFormat="1" applyFont="1" applyBorder="1" applyAlignment="1">
      <alignment vertical="center" wrapText="1"/>
    </xf>
    <xf numFmtId="10" fontId="9" fillId="0" borderId="1" xfId="0" applyNumberFormat="1" applyFont="1" applyBorder="1" applyAlignment="1">
      <alignment horizontal="center" vertical="center"/>
    </xf>
    <xf numFmtId="0" fontId="9" fillId="0" borderId="1" xfId="0" applyFont="1" applyBorder="1" applyAlignment="1">
      <alignment horizontal="center" vertical="center"/>
    </xf>
    <xf numFmtId="177" fontId="9" fillId="0" borderId="1" xfId="3" applyNumberFormat="1" applyFont="1" applyFill="1" applyBorder="1"/>
    <xf numFmtId="177" fontId="11" fillId="3" borderId="1" xfId="0" applyNumberFormat="1" applyFont="1" applyFill="1" applyBorder="1"/>
    <xf numFmtId="179" fontId="18" fillId="5" borderId="1" xfId="0" applyNumberFormat="1" applyFont="1" applyFill="1" applyBorder="1" applyAlignment="1">
      <alignment vertical="center"/>
    </xf>
    <xf numFmtId="177" fontId="9" fillId="0" borderId="1" xfId="0" applyNumberFormat="1" applyFont="1" applyBorder="1" applyAlignment="1">
      <alignment horizontal="center" vertical="center"/>
    </xf>
    <xf numFmtId="0" fontId="11" fillId="3" borderId="2" xfId="0" applyFont="1" applyFill="1" applyBorder="1" applyAlignment="1">
      <alignment horizontal="center" vertical="top" wrapText="1"/>
    </xf>
    <xf numFmtId="0" fontId="11" fillId="3" borderId="3" xfId="0" applyFont="1" applyFill="1" applyBorder="1" applyAlignment="1">
      <alignment horizontal="center" vertical="top" wrapText="1"/>
    </xf>
    <xf numFmtId="0" fontId="9" fillId="0" borderId="2" xfId="0" applyFont="1" applyBorder="1" applyAlignment="1">
      <alignment horizontal="left"/>
    </xf>
    <xf numFmtId="0" fontId="9" fillId="0" borderId="5" xfId="0" applyFont="1" applyBorder="1" applyAlignment="1">
      <alignment horizontal="left"/>
    </xf>
    <xf numFmtId="0" fontId="11" fillId="3" borderId="1" xfId="0" applyFont="1" applyFill="1" applyBorder="1" applyAlignment="1">
      <alignment horizontal="center"/>
    </xf>
    <xf numFmtId="0" fontId="11" fillId="3" borderId="14" xfId="0" applyFont="1" applyFill="1" applyBorder="1" applyAlignment="1">
      <alignment horizontal="center" vertical="center"/>
    </xf>
    <xf numFmtId="0" fontId="11" fillId="3" borderId="16" xfId="0" applyFont="1" applyFill="1" applyBorder="1" applyAlignment="1">
      <alignment horizontal="center" vertical="center"/>
    </xf>
    <xf numFmtId="0" fontId="11" fillId="3" borderId="6" xfId="0" applyFont="1" applyFill="1" applyBorder="1" applyAlignment="1">
      <alignment horizontal="center" vertical="center"/>
    </xf>
    <xf numFmtId="0" fontId="11" fillId="3" borderId="9" xfId="0" applyFont="1" applyFill="1" applyBorder="1" applyAlignment="1">
      <alignment horizontal="center" vertical="center"/>
    </xf>
    <xf numFmtId="0" fontId="9" fillId="0" borderId="3" xfId="0" applyFont="1" applyBorder="1" applyAlignment="1">
      <alignment horizontal="left"/>
    </xf>
    <xf numFmtId="0" fontId="11" fillId="3" borderId="6" xfId="0" applyFont="1" applyFill="1" applyBorder="1" applyAlignment="1">
      <alignment horizontal="center"/>
    </xf>
    <xf numFmtId="0" fontId="11" fillId="3" borderId="10" xfId="0" applyFont="1" applyFill="1" applyBorder="1" applyAlignment="1">
      <alignment horizontal="center"/>
    </xf>
    <xf numFmtId="0" fontId="9" fillId="0" borderId="2" xfId="0" applyFont="1" applyBorder="1" applyAlignment="1">
      <alignment horizontal="left" wrapText="1"/>
    </xf>
    <xf numFmtId="0" fontId="9" fillId="0" borderId="5" xfId="0" applyFont="1" applyBorder="1" applyAlignment="1">
      <alignment horizontal="left" wrapText="1"/>
    </xf>
    <xf numFmtId="0" fontId="11" fillId="3" borderId="6" xfId="0" applyFont="1" applyFill="1" applyBorder="1" applyAlignment="1">
      <alignment horizontal="center" vertical="top" wrapText="1"/>
    </xf>
    <xf numFmtId="0" fontId="11" fillId="3" borderId="7" xfId="0" applyFont="1" applyFill="1" applyBorder="1" applyAlignment="1">
      <alignment horizontal="center" vertical="top" wrapText="1"/>
    </xf>
    <xf numFmtId="0" fontId="11" fillId="3" borderId="1" xfId="0" applyFont="1" applyFill="1" applyBorder="1" applyAlignment="1">
      <alignment horizontal="center" vertical="top" wrapText="1"/>
    </xf>
    <xf numFmtId="0" fontId="9" fillId="0" borderId="1" xfId="0" applyFont="1" applyBorder="1" applyAlignment="1">
      <alignment horizontal="left"/>
    </xf>
    <xf numFmtId="0" fontId="11" fillId="3" borderId="14" xfId="0" applyFont="1" applyFill="1" applyBorder="1" applyAlignment="1">
      <alignment horizontal="center" vertical="center" wrapText="1"/>
    </xf>
    <xf numFmtId="0" fontId="9" fillId="3" borderId="16" xfId="0" applyFont="1" applyFill="1" applyBorder="1" applyAlignment="1">
      <alignment horizontal="center" vertical="center"/>
    </xf>
    <xf numFmtId="0" fontId="11" fillId="3" borderId="16" xfId="0" applyFont="1" applyFill="1" applyBorder="1" applyAlignment="1">
      <alignment horizontal="center" vertical="center" wrapText="1"/>
    </xf>
    <xf numFmtId="0" fontId="11" fillId="3" borderId="6" xfId="0" applyFont="1" applyFill="1" applyBorder="1" applyAlignment="1">
      <alignment horizontal="center" vertical="center" wrapText="1"/>
    </xf>
    <xf numFmtId="0" fontId="11" fillId="3" borderId="9" xfId="0" applyFont="1" applyFill="1" applyBorder="1" applyAlignment="1">
      <alignment horizontal="center" vertical="center" wrapText="1"/>
    </xf>
    <xf numFmtId="0" fontId="11" fillId="0" borderId="4" xfId="0" applyFont="1" applyBorder="1" applyAlignment="1">
      <alignment horizontal="left" wrapText="1"/>
    </xf>
    <xf numFmtId="0" fontId="11" fillId="3" borderId="14" xfId="0" applyFont="1" applyFill="1" applyBorder="1" applyAlignment="1">
      <alignment horizontal="center" wrapText="1"/>
    </xf>
    <xf numFmtId="0" fontId="9" fillId="3" borderId="16" xfId="0" applyFont="1" applyFill="1" applyBorder="1"/>
    <xf numFmtId="0" fontId="9" fillId="3" borderId="16" xfId="0" applyFont="1" applyFill="1" applyBorder="1" applyAlignment="1">
      <alignment vertical="center"/>
    </xf>
    <xf numFmtId="0" fontId="11" fillId="3" borderId="16" xfId="0" applyFont="1" applyFill="1" applyBorder="1" applyAlignment="1">
      <alignment horizontal="center"/>
    </xf>
    <xf numFmtId="0" fontId="11" fillId="3" borderId="10" xfId="0" applyFont="1" applyFill="1" applyBorder="1" applyAlignment="1">
      <alignment horizontal="center" vertical="center" wrapText="1"/>
    </xf>
    <xf numFmtId="0" fontId="11" fillId="3" borderId="11" xfId="0" applyFont="1" applyFill="1" applyBorder="1" applyAlignment="1">
      <alignment horizontal="center" vertical="center" wrapText="1"/>
    </xf>
    <xf numFmtId="0" fontId="11" fillId="3" borderId="7" xfId="0" applyFont="1" applyFill="1" applyBorder="1" applyAlignment="1">
      <alignment horizontal="center" vertical="center" wrapText="1"/>
    </xf>
    <xf numFmtId="0" fontId="11" fillId="3" borderId="8" xfId="0" applyFont="1" applyFill="1" applyBorder="1" applyAlignment="1">
      <alignment horizontal="center" vertical="center" wrapText="1"/>
    </xf>
    <xf numFmtId="0" fontId="11" fillId="3" borderId="0" xfId="0" applyFont="1" applyFill="1" applyAlignment="1">
      <alignment horizontal="center" vertical="center" wrapText="1"/>
    </xf>
    <xf numFmtId="0" fontId="9" fillId="0" borderId="3" xfId="0" applyFont="1" applyBorder="1" applyAlignment="1">
      <alignment horizontal="left" wrapText="1"/>
    </xf>
    <xf numFmtId="0" fontId="11" fillId="3" borderId="9" xfId="0" applyFont="1" applyFill="1" applyBorder="1" applyAlignment="1">
      <alignment horizontal="center"/>
    </xf>
    <xf numFmtId="0" fontId="11" fillId="3" borderId="4" xfId="0" applyFont="1" applyFill="1" applyBorder="1" applyAlignment="1">
      <alignment horizontal="center"/>
    </xf>
    <xf numFmtId="0" fontId="11" fillId="3" borderId="2" xfId="0" applyFont="1" applyFill="1" applyBorder="1" applyAlignment="1">
      <alignment horizontal="center"/>
    </xf>
    <xf numFmtId="0" fontId="11" fillId="3" borderId="3" xfId="0" applyFont="1" applyFill="1" applyBorder="1" applyAlignment="1">
      <alignment horizontal="center"/>
    </xf>
    <xf numFmtId="0" fontId="11" fillId="3" borderId="1" xfId="0" applyFont="1" applyFill="1" applyBorder="1" applyAlignment="1">
      <alignment horizontal="center" vertical="center"/>
    </xf>
    <xf numFmtId="0" fontId="11" fillId="0" borderId="2" xfId="0" applyFont="1" applyBorder="1" applyAlignment="1">
      <alignment horizontal="center"/>
    </xf>
    <xf numFmtId="0" fontId="11" fillId="0" borderId="3" xfId="0" applyFont="1" applyBorder="1" applyAlignment="1">
      <alignment horizontal="center"/>
    </xf>
    <xf numFmtId="0" fontId="11" fillId="3" borderId="15" xfId="0" applyFont="1" applyFill="1" applyBorder="1" applyAlignment="1">
      <alignment horizontal="center" vertical="center"/>
    </xf>
    <xf numFmtId="0" fontId="11" fillId="3" borderId="5" xfId="0" applyFont="1" applyFill="1" applyBorder="1" applyAlignment="1">
      <alignment horizontal="center" vertical="top" wrapText="1"/>
    </xf>
    <xf numFmtId="0" fontId="11" fillId="3" borderId="2" xfId="0" applyFont="1" applyFill="1" applyBorder="1" applyAlignment="1">
      <alignment horizontal="center" wrapText="1"/>
    </xf>
    <xf numFmtId="0" fontId="11" fillId="3" borderId="5" xfId="0" applyFont="1" applyFill="1" applyBorder="1" applyAlignment="1">
      <alignment horizontal="center" wrapText="1"/>
    </xf>
    <xf numFmtId="0" fontId="11" fillId="3" borderId="6" xfId="0" applyFont="1" applyFill="1" applyBorder="1" applyAlignment="1">
      <alignment horizontal="center" wrapText="1"/>
    </xf>
    <xf numFmtId="0" fontId="11" fillId="3" borderId="9" xfId="0" applyFont="1" applyFill="1" applyBorder="1" applyAlignment="1">
      <alignment horizontal="center" wrapText="1"/>
    </xf>
    <xf numFmtId="0" fontId="11" fillId="3" borderId="1" xfId="0" applyFont="1" applyFill="1" applyBorder="1" applyAlignment="1">
      <alignment horizontal="left"/>
    </xf>
    <xf numFmtId="0" fontId="11" fillId="3" borderId="1" xfId="0" applyFont="1" applyFill="1" applyBorder="1" applyAlignment="1">
      <alignment horizontal="center" vertical="center" wrapText="1"/>
    </xf>
    <xf numFmtId="0" fontId="11" fillId="3" borderId="2" xfId="0" applyFont="1" applyFill="1" applyBorder="1" applyAlignment="1">
      <alignment horizontal="left"/>
    </xf>
    <xf numFmtId="0" fontId="11" fillId="3" borderId="3" xfId="0" applyFont="1" applyFill="1" applyBorder="1" applyAlignment="1">
      <alignment horizontal="left"/>
    </xf>
    <xf numFmtId="0" fontId="11" fillId="3" borderId="5" xfId="0" applyFont="1" applyFill="1" applyBorder="1" applyAlignment="1">
      <alignment horizontal="left"/>
    </xf>
    <xf numFmtId="0" fontId="9" fillId="0" borderId="0" xfId="0" applyFont="1" applyAlignment="1">
      <alignment horizontal="center"/>
    </xf>
    <xf numFmtId="0" fontId="9" fillId="0" borderId="4" xfId="0" applyFont="1" applyBorder="1" applyAlignment="1">
      <alignment horizontal="center"/>
    </xf>
    <xf numFmtId="0" fontId="11" fillId="0" borderId="2" xfId="0" applyFont="1" applyBorder="1" applyAlignment="1">
      <alignment horizontal="left"/>
    </xf>
    <xf numFmtId="0" fontId="11" fillId="0" borderId="3" xfId="0" applyFont="1" applyBorder="1" applyAlignment="1">
      <alignment horizontal="left"/>
    </xf>
    <xf numFmtId="0" fontId="11" fillId="0" borderId="5" xfId="0" applyFont="1" applyBorder="1" applyAlignment="1">
      <alignment horizontal="left"/>
    </xf>
    <xf numFmtId="0" fontId="9" fillId="0" borderId="2" xfId="0" applyFont="1" applyBorder="1" applyAlignment="1">
      <alignment horizontal="center"/>
    </xf>
    <xf numFmtId="0" fontId="9" fillId="0" borderId="3" xfId="0" applyFont="1" applyBorder="1" applyAlignment="1">
      <alignment horizontal="center"/>
    </xf>
    <xf numFmtId="0" fontId="9" fillId="0" borderId="5" xfId="0" applyFont="1" applyBorder="1" applyAlignment="1">
      <alignment horizontal="center"/>
    </xf>
    <xf numFmtId="0" fontId="15" fillId="3" borderId="2" xfId="0" applyFont="1" applyFill="1" applyBorder="1" applyAlignment="1">
      <alignment horizontal="left"/>
    </xf>
    <xf numFmtId="0" fontId="15" fillId="3" borderId="3" xfId="0" applyFont="1" applyFill="1" applyBorder="1" applyAlignment="1">
      <alignment horizontal="left"/>
    </xf>
    <xf numFmtId="0" fontId="15" fillId="3" borderId="5" xfId="0" applyFont="1" applyFill="1" applyBorder="1" applyAlignment="1">
      <alignment horizontal="left"/>
    </xf>
    <xf numFmtId="0" fontId="9" fillId="0" borderId="1" xfId="0" applyFont="1" applyBorder="1" applyAlignment="1">
      <alignment horizontal="center"/>
    </xf>
    <xf numFmtId="0" fontId="11" fillId="0" borderId="0" xfId="0" applyFont="1" applyAlignment="1">
      <alignment horizontal="center"/>
    </xf>
    <xf numFmtId="0" fontId="9" fillId="0" borderId="8" xfId="0" applyFont="1" applyBorder="1" applyAlignment="1">
      <alignment horizontal="center"/>
    </xf>
    <xf numFmtId="0" fontId="11" fillId="0" borderId="5" xfId="0" applyFont="1" applyBorder="1" applyAlignment="1">
      <alignment horizontal="center"/>
    </xf>
    <xf numFmtId="0" fontId="9" fillId="3" borderId="1" xfId="0" applyFont="1" applyFill="1" applyBorder="1" applyAlignment="1">
      <alignment horizontal="center"/>
    </xf>
    <xf numFmtId="0" fontId="11" fillId="0" borderId="0" xfId="0" applyFont="1" applyAlignment="1">
      <alignment horizontal="left"/>
    </xf>
    <xf numFmtId="0" fontId="11" fillId="0" borderId="1" xfId="0" applyFont="1" applyBorder="1" applyAlignment="1">
      <alignment horizontal="left"/>
    </xf>
    <xf numFmtId="0" fontId="26" fillId="3" borderId="1" xfId="0" applyFont="1" applyFill="1" applyBorder="1" applyAlignment="1">
      <alignment horizontal="center" vertical="center" wrapText="1"/>
    </xf>
    <xf numFmtId="0" fontId="26" fillId="3" borderId="1" xfId="0" applyFont="1" applyFill="1" applyBorder="1" applyAlignment="1">
      <alignment horizontal="center" vertical="center"/>
    </xf>
    <xf numFmtId="0" fontId="27" fillId="0" borderId="1" xfId="0" applyFont="1" applyBorder="1" applyAlignment="1">
      <alignment horizontal="center" wrapText="1"/>
    </xf>
    <xf numFmtId="0" fontId="26" fillId="3" borderId="2" xfId="0" applyFont="1" applyFill="1" applyBorder="1" applyAlignment="1">
      <alignment horizontal="center" vertical="center" wrapText="1"/>
    </xf>
    <xf numFmtId="0" fontId="26" fillId="3" borderId="3" xfId="0" applyFont="1" applyFill="1" applyBorder="1" applyAlignment="1">
      <alignment horizontal="center" vertical="center" wrapText="1"/>
    </xf>
    <xf numFmtId="0" fontId="26" fillId="3" borderId="5" xfId="0" applyFont="1" applyFill="1" applyBorder="1" applyAlignment="1">
      <alignment horizontal="center" vertical="center" wrapText="1"/>
    </xf>
    <xf numFmtId="168"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22" fillId="0" borderId="0" xfId="0" applyFont="1" applyAlignment="1">
      <alignment horizontal="center" wrapText="1"/>
    </xf>
    <xf numFmtId="0" fontId="1" fillId="0" borderId="0" xfId="0" applyFont="1" applyAlignment="1">
      <alignment horizontal="center" vertical="center" wrapText="1"/>
    </xf>
    <xf numFmtId="0" fontId="21" fillId="0" borderId="1" xfId="0" applyFont="1" applyBorder="1" applyAlignment="1">
      <alignment horizontal="center"/>
    </xf>
    <xf numFmtId="0" fontId="11" fillId="3" borderId="1" xfId="0" applyFont="1" applyFill="1" applyBorder="1" applyAlignment="1">
      <alignment horizontal="left" wrapText="1"/>
    </xf>
    <xf numFmtId="177" fontId="9" fillId="0" borderId="1" xfId="0" applyNumberFormat="1" applyFont="1" applyBorder="1" applyAlignment="1">
      <alignment horizontal="right"/>
    </xf>
    <xf numFmtId="177" fontId="9" fillId="3" borderId="1" xfId="0" applyNumberFormat="1" applyFont="1" applyFill="1" applyBorder="1"/>
    <xf numFmtId="177" fontId="9" fillId="0" borderId="1" xfId="0" applyNumberFormat="1" applyFont="1" applyBorder="1" applyAlignment="1">
      <alignment horizontal="center"/>
    </xf>
  </cellXfs>
  <cellStyles count="8">
    <cellStyle name="Euro" xfId="1" xr:uid="{00000000-0005-0000-0000-000000000000}"/>
    <cellStyle name="Millares [0]" xfId="2" builtinId="6"/>
    <cellStyle name="Moneda" xfId="3" builtinId="4"/>
    <cellStyle name="Moneda 2" xfId="4" xr:uid="{00000000-0005-0000-0000-000003000000}"/>
    <cellStyle name="Moneda 3" xfId="5" xr:uid="{00000000-0005-0000-0000-000004000000}"/>
    <cellStyle name="Normal" xfId="0" builtinId="0"/>
    <cellStyle name="Normal 2" xfId="6" xr:uid="{00000000-0005-0000-0000-000006000000}"/>
    <cellStyle name="Porcentaje" xfId="7"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sheetPr>
  <dimension ref="A1:K91"/>
  <sheetViews>
    <sheetView showGridLines="0" topLeftCell="A33" zoomScale="115" zoomScaleNormal="115" workbookViewId="0">
      <selection activeCell="D61" sqref="D61"/>
    </sheetView>
  </sheetViews>
  <sheetFormatPr baseColWidth="10" defaultColWidth="11.42578125" defaultRowHeight="12.75" x14ac:dyDescent="0.2"/>
  <cols>
    <col min="1" max="1" width="11.42578125" style="2" customWidth="1"/>
    <col min="2" max="2" width="43.42578125" style="2" customWidth="1"/>
    <col min="3" max="3" width="14" style="2" customWidth="1"/>
    <col min="4" max="4" width="20.28515625" style="2" bestFit="1" customWidth="1"/>
    <col min="5" max="5" width="19.140625" style="2" customWidth="1"/>
    <col min="6" max="6" width="11.42578125" style="2"/>
    <col min="7" max="7" width="12.7109375" style="2" bestFit="1" customWidth="1"/>
    <col min="8" max="16384" width="11.42578125" style="2"/>
  </cols>
  <sheetData>
    <row r="1" spans="1:5" x14ac:dyDescent="0.2">
      <c r="B1" s="3" t="s">
        <v>134</v>
      </c>
    </row>
    <row r="2" spans="1:5" x14ac:dyDescent="0.2">
      <c r="B2" s="297" t="s">
        <v>191</v>
      </c>
      <c r="C2" s="297"/>
      <c r="D2" s="297"/>
      <c r="E2" s="180" t="s">
        <v>192</v>
      </c>
    </row>
    <row r="3" spans="1:5" x14ac:dyDescent="0.2">
      <c r="A3" s="3" t="s">
        <v>129</v>
      </c>
      <c r="B3" s="295" t="s">
        <v>110</v>
      </c>
      <c r="C3" s="302"/>
      <c r="D3" s="296"/>
      <c r="E3" s="5">
        <v>0</v>
      </c>
    </row>
    <row r="4" spans="1:5" x14ac:dyDescent="0.2">
      <c r="B4" s="297" t="s">
        <v>176</v>
      </c>
      <c r="C4" s="297"/>
      <c r="D4" s="297"/>
      <c r="E4" s="179">
        <f>SUM(E3:E3)</f>
        <v>0</v>
      </c>
    </row>
    <row r="6" spans="1:5" x14ac:dyDescent="0.2">
      <c r="A6" s="3" t="s">
        <v>91</v>
      </c>
      <c r="B6" s="3" t="s">
        <v>95</v>
      </c>
    </row>
    <row r="7" spans="1:5" x14ac:dyDescent="0.2">
      <c r="B7" s="297" t="s">
        <v>191</v>
      </c>
      <c r="C7" s="297"/>
      <c r="D7" s="297"/>
      <c r="E7" s="180" t="s">
        <v>192</v>
      </c>
    </row>
    <row r="8" spans="1:5" x14ac:dyDescent="0.2">
      <c r="B8" s="310" t="s">
        <v>353</v>
      </c>
      <c r="C8" s="310"/>
      <c r="D8" s="310"/>
      <c r="E8" s="5">
        <v>7100000</v>
      </c>
    </row>
    <row r="9" spans="1:5" x14ac:dyDescent="0.2">
      <c r="B9" s="297" t="s">
        <v>176</v>
      </c>
      <c r="C9" s="297"/>
      <c r="D9" s="297"/>
      <c r="E9" s="179">
        <f>SUM(E8:E8)</f>
        <v>7100000</v>
      </c>
    </row>
    <row r="11" spans="1:5" x14ac:dyDescent="0.2">
      <c r="A11" s="3" t="s">
        <v>92</v>
      </c>
      <c r="B11" s="3" t="s">
        <v>13</v>
      </c>
    </row>
    <row r="12" spans="1:5" x14ac:dyDescent="0.2">
      <c r="B12" s="189" t="s">
        <v>185</v>
      </c>
      <c r="C12" s="226" t="s">
        <v>175</v>
      </c>
      <c r="D12" s="189" t="s">
        <v>190</v>
      </c>
      <c r="E12" s="189" t="s">
        <v>188</v>
      </c>
    </row>
    <row r="13" spans="1:5" x14ac:dyDescent="0.2">
      <c r="B13" s="21" t="s">
        <v>370</v>
      </c>
      <c r="C13" s="14">
        <v>1</v>
      </c>
      <c r="D13" s="67">
        <v>4600000</v>
      </c>
      <c r="E13" s="5">
        <f t="shared" ref="E13:E17" si="0">+C13*D13</f>
        <v>4600000</v>
      </c>
    </row>
    <row r="14" spans="1:5" x14ac:dyDescent="0.2">
      <c r="B14" s="21" t="s">
        <v>371</v>
      </c>
      <c r="C14" s="14">
        <v>1</v>
      </c>
      <c r="D14" s="67">
        <v>43300000</v>
      </c>
      <c r="E14" s="5">
        <f t="shared" si="0"/>
        <v>43300000</v>
      </c>
    </row>
    <row r="15" spans="1:5" x14ac:dyDescent="0.2">
      <c r="B15" s="21" t="s">
        <v>372</v>
      </c>
      <c r="C15" s="14">
        <v>1</v>
      </c>
      <c r="D15" s="67">
        <v>6717000</v>
      </c>
      <c r="E15" s="5">
        <f t="shared" si="0"/>
        <v>6717000</v>
      </c>
    </row>
    <row r="16" spans="1:5" x14ac:dyDescent="0.2">
      <c r="B16" s="21"/>
      <c r="C16" s="14"/>
      <c r="D16" s="67"/>
      <c r="E16" s="5">
        <f t="shared" si="0"/>
        <v>0</v>
      </c>
    </row>
    <row r="17" spans="1:6" x14ac:dyDescent="0.2">
      <c r="B17" s="21"/>
      <c r="C17" s="14"/>
      <c r="D17" s="67"/>
      <c r="E17" s="5">
        <f t="shared" si="0"/>
        <v>0</v>
      </c>
    </row>
    <row r="18" spans="1:6" x14ac:dyDescent="0.2">
      <c r="B18" s="173" t="s">
        <v>176</v>
      </c>
      <c r="C18" s="182"/>
      <c r="D18" s="210"/>
      <c r="E18" s="179">
        <f>SUM(E13:E17)</f>
        <v>54617000</v>
      </c>
    </row>
    <row r="20" spans="1:6" x14ac:dyDescent="0.2">
      <c r="A20" s="3" t="s">
        <v>93</v>
      </c>
      <c r="B20" s="3" t="s">
        <v>1</v>
      </c>
    </row>
    <row r="21" spans="1:6" x14ac:dyDescent="0.2">
      <c r="B21" s="173" t="s">
        <v>185</v>
      </c>
      <c r="C21" s="226" t="s">
        <v>175</v>
      </c>
      <c r="D21" s="189" t="s">
        <v>189</v>
      </c>
      <c r="E21" s="189" t="s">
        <v>188</v>
      </c>
    </row>
    <row r="22" spans="1:6" x14ac:dyDescent="0.2">
      <c r="B22" s="21" t="s">
        <v>360</v>
      </c>
      <c r="C22" s="12">
        <v>1</v>
      </c>
      <c r="D22" s="67">
        <v>1900000</v>
      </c>
      <c r="E22" s="5">
        <f>+D22*C22</f>
        <v>1900000</v>
      </c>
    </row>
    <row r="23" spans="1:6" x14ac:dyDescent="0.2">
      <c r="B23" s="21" t="s">
        <v>361</v>
      </c>
      <c r="C23" s="12">
        <v>1</v>
      </c>
      <c r="D23" s="67">
        <v>840000</v>
      </c>
      <c r="E23" s="5">
        <f>+D23*C23</f>
        <v>840000</v>
      </c>
    </row>
    <row r="24" spans="1:6" x14ac:dyDescent="0.2">
      <c r="B24" s="21" t="s">
        <v>364</v>
      </c>
      <c r="C24" s="12">
        <v>2</v>
      </c>
      <c r="D24" s="67">
        <v>320000</v>
      </c>
      <c r="E24" s="5">
        <f t="shared" ref="E24" si="1">+D24*C24</f>
        <v>640000</v>
      </c>
    </row>
    <row r="25" spans="1:6" x14ac:dyDescent="0.2">
      <c r="B25" s="21" t="s">
        <v>366</v>
      </c>
      <c r="C25" s="14">
        <v>3</v>
      </c>
      <c r="D25" s="67">
        <v>810000</v>
      </c>
      <c r="E25" s="5">
        <f>+D25*C25</f>
        <v>2430000</v>
      </c>
    </row>
    <row r="26" spans="1:6" x14ac:dyDescent="0.2">
      <c r="B26" s="21" t="s">
        <v>367</v>
      </c>
      <c r="C26" s="14">
        <v>2</v>
      </c>
      <c r="D26" s="67">
        <v>780000</v>
      </c>
      <c r="E26" s="5">
        <f t="shared" ref="E26:E28" si="2">+D26*C26</f>
        <v>1560000</v>
      </c>
    </row>
    <row r="27" spans="1:6" x14ac:dyDescent="0.2">
      <c r="B27" s="68" t="s">
        <v>368</v>
      </c>
      <c r="C27" s="14">
        <v>2</v>
      </c>
      <c r="D27" s="67">
        <v>240000</v>
      </c>
      <c r="E27" s="5">
        <f t="shared" si="2"/>
        <v>480000</v>
      </c>
    </row>
    <row r="28" spans="1:6" x14ac:dyDescent="0.2">
      <c r="B28" s="21" t="s">
        <v>369</v>
      </c>
      <c r="C28" s="14">
        <v>1</v>
      </c>
      <c r="D28" s="67">
        <v>1000000</v>
      </c>
      <c r="E28" s="5">
        <f t="shared" si="2"/>
        <v>1000000</v>
      </c>
    </row>
    <row r="29" spans="1:6" x14ac:dyDescent="0.2">
      <c r="B29" s="173" t="s">
        <v>176</v>
      </c>
      <c r="C29" s="177"/>
      <c r="D29" s="210"/>
      <c r="E29" s="179">
        <f>SUM(E22:E28)</f>
        <v>8850000</v>
      </c>
      <c r="F29" s="17"/>
    </row>
    <row r="31" spans="1:6" x14ac:dyDescent="0.2">
      <c r="A31" s="3" t="s">
        <v>94</v>
      </c>
      <c r="B31" s="3" t="s">
        <v>158</v>
      </c>
    </row>
    <row r="32" spans="1:6" x14ac:dyDescent="0.2">
      <c r="B32" s="173" t="s">
        <v>185</v>
      </c>
      <c r="C32" s="172" t="s">
        <v>175</v>
      </c>
      <c r="D32" s="173" t="s">
        <v>187</v>
      </c>
      <c r="E32" s="173" t="s">
        <v>188</v>
      </c>
    </row>
    <row r="33" spans="1:5" x14ac:dyDescent="0.2">
      <c r="B33" s="21" t="s">
        <v>362</v>
      </c>
      <c r="C33" s="12">
        <v>2</v>
      </c>
      <c r="D33" s="13">
        <v>1800000</v>
      </c>
      <c r="E33" s="5">
        <f>D33*C33</f>
        <v>3600000</v>
      </c>
    </row>
    <row r="34" spans="1:5" x14ac:dyDescent="0.2">
      <c r="B34" s="21" t="s">
        <v>363</v>
      </c>
      <c r="C34" s="12">
        <v>1</v>
      </c>
      <c r="D34" s="67">
        <v>865000</v>
      </c>
      <c r="E34" s="5">
        <f>D34*C34</f>
        <v>865000</v>
      </c>
    </row>
    <row r="35" spans="1:5" x14ac:dyDescent="0.2">
      <c r="B35" s="21" t="s">
        <v>365</v>
      </c>
      <c r="C35" s="12">
        <v>1</v>
      </c>
      <c r="D35" s="67">
        <v>2100000</v>
      </c>
      <c r="E35" s="5">
        <f>D35*C35</f>
        <v>2100000</v>
      </c>
    </row>
    <row r="36" spans="1:5" x14ac:dyDescent="0.2">
      <c r="B36" s="173" t="s">
        <v>176</v>
      </c>
      <c r="C36" s="172"/>
      <c r="D36" s="210"/>
      <c r="E36" s="179">
        <f>SUM(E33:E35)</f>
        <v>6565000</v>
      </c>
    </row>
    <row r="38" spans="1:5" x14ac:dyDescent="0.2">
      <c r="A38" s="3" t="s">
        <v>107</v>
      </c>
      <c r="B38" s="3" t="s">
        <v>89</v>
      </c>
    </row>
    <row r="39" spans="1:5" ht="15" customHeight="1" x14ac:dyDescent="0.2">
      <c r="B39" s="173" t="s">
        <v>185</v>
      </c>
      <c r="C39" s="172" t="s">
        <v>175</v>
      </c>
      <c r="D39" s="173" t="s">
        <v>187</v>
      </c>
      <c r="E39" s="173" t="s">
        <v>188</v>
      </c>
    </row>
    <row r="40" spans="1:5" x14ac:dyDescent="0.2">
      <c r="B40" s="69"/>
      <c r="C40" s="70"/>
      <c r="D40" s="1"/>
      <c r="E40" s="5">
        <f>D40*C40</f>
        <v>0</v>
      </c>
    </row>
    <row r="41" spans="1:5" x14ac:dyDescent="0.2">
      <c r="B41" s="69"/>
      <c r="C41" s="70"/>
      <c r="D41" s="1"/>
      <c r="E41" s="5">
        <f>D41*C41</f>
        <v>0</v>
      </c>
    </row>
    <row r="42" spans="1:5" x14ac:dyDescent="0.2">
      <c r="B42" s="21"/>
      <c r="C42" s="12"/>
      <c r="D42" s="24"/>
      <c r="E42" s="5">
        <f t="shared" ref="E42:E44" si="3">D42*C42</f>
        <v>0</v>
      </c>
    </row>
    <row r="43" spans="1:5" x14ac:dyDescent="0.2">
      <c r="B43" s="21"/>
      <c r="C43" s="12"/>
      <c r="D43" s="24"/>
      <c r="E43" s="5">
        <f>D43*C43</f>
        <v>0</v>
      </c>
    </row>
    <row r="44" spans="1:5" x14ac:dyDescent="0.2">
      <c r="B44" s="21"/>
      <c r="C44" s="12"/>
      <c r="D44" s="24"/>
      <c r="E44" s="5">
        <f t="shared" si="3"/>
        <v>0</v>
      </c>
    </row>
    <row r="45" spans="1:5" x14ac:dyDescent="0.2">
      <c r="B45" s="173" t="s">
        <v>176</v>
      </c>
      <c r="C45" s="172"/>
      <c r="D45" s="227"/>
      <c r="E45" s="179">
        <f>SUM(E40:E44)</f>
        <v>0</v>
      </c>
    </row>
    <row r="46" spans="1:5" x14ac:dyDescent="0.2">
      <c r="B46" s="71"/>
      <c r="C46" s="71"/>
      <c r="D46" s="72"/>
      <c r="E46" s="72"/>
    </row>
    <row r="47" spans="1:5" x14ac:dyDescent="0.2">
      <c r="A47" s="3" t="s">
        <v>108</v>
      </c>
      <c r="B47" s="73" t="s">
        <v>16</v>
      </c>
      <c r="C47" s="71"/>
      <c r="D47" s="72"/>
      <c r="E47" s="72"/>
    </row>
    <row r="48" spans="1:5" x14ac:dyDescent="0.2">
      <c r="A48" s="3"/>
      <c r="B48" s="293" t="s">
        <v>185</v>
      </c>
      <c r="C48" s="294"/>
      <c r="D48" s="228" t="s">
        <v>186</v>
      </c>
      <c r="E48" s="72"/>
    </row>
    <row r="49" spans="1:11" x14ac:dyDescent="0.2">
      <c r="A49" s="3"/>
      <c r="B49" s="74" t="s">
        <v>111</v>
      </c>
      <c r="C49" s="75" t="s">
        <v>129</v>
      </c>
      <c r="D49" s="76">
        <f>E3</f>
        <v>0</v>
      </c>
      <c r="E49" s="72"/>
    </row>
    <row r="50" spans="1:11" x14ac:dyDescent="0.2">
      <c r="B50" s="74" t="str">
        <f>B6</f>
        <v xml:space="preserve">Construcciones </v>
      </c>
      <c r="C50" s="75" t="s">
        <v>91</v>
      </c>
      <c r="D50" s="76">
        <f>E9</f>
        <v>7100000</v>
      </c>
      <c r="E50" s="72"/>
    </row>
    <row r="51" spans="1:11" x14ac:dyDescent="0.2">
      <c r="B51" s="74" t="str">
        <f>B11</f>
        <v>Maquinaria y Equipos</v>
      </c>
      <c r="C51" s="75" t="s">
        <v>92</v>
      </c>
      <c r="D51" s="76">
        <f>E18</f>
        <v>54617000</v>
      </c>
      <c r="E51" s="72"/>
    </row>
    <row r="52" spans="1:11" x14ac:dyDescent="0.2">
      <c r="B52" s="74" t="s">
        <v>1</v>
      </c>
      <c r="C52" s="75" t="s">
        <v>130</v>
      </c>
      <c r="D52" s="76">
        <f>E29</f>
        <v>8850000</v>
      </c>
      <c r="E52" s="72"/>
    </row>
    <row r="53" spans="1:11" x14ac:dyDescent="0.2">
      <c r="B53" s="74" t="s">
        <v>5</v>
      </c>
      <c r="C53" s="75" t="s">
        <v>131</v>
      </c>
      <c r="D53" s="76">
        <f>E36</f>
        <v>6565000</v>
      </c>
      <c r="E53" s="72"/>
    </row>
    <row r="54" spans="1:11" x14ac:dyDescent="0.2">
      <c r="B54" s="74" t="s">
        <v>15</v>
      </c>
      <c r="C54" s="75" t="s">
        <v>132</v>
      </c>
      <c r="D54" s="76">
        <f>E45</f>
        <v>0</v>
      </c>
      <c r="E54" s="72"/>
    </row>
    <row r="55" spans="1:11" x14ac:dyDescent="0.2">
      <c r="B55" s="309" t="s">
        <v>176</v>
      </c>
      <c r="C55" s="309"/>
      <c r="D55" s="227">
        <f>SUM(D49:D54)</f>
        <v>77132000</v>
      </c>
      <c r="E55" s="72"/>
    </row>
    <row r="57" spans="1:11" x14ac:dyDescent="0.2">
      <c r="A57" s="3" t="s">
        <v>114</v>
      </c>
      <c r="B57" s="3" t="s">
        <v>2</v>
      </c>
    </row>
    <row r="58" spans="1:11" x14ac:dyDescent="0.2">
      <c r="B58" s="307" t="s">
        <v>185</v>
      </c>
      <c r="C58" s="308"/>
      <c r="D58" s="173" t="s">
        <v>186</v>
      </c>
      <c r="K58" s="2" t="s">
        <v>133</v>
      </c>
    </row>
    <row r="59" spans="1:11" x14ac:dyDescent="0.2">
      <c r="B59" s="77" t="s">
        <v>165</v>
      </c>
      <c r="C59" s="78"/>
      <c r="D59" s="13">
        <v>465000</v>
      </c>
      <c r="F59" s="3"/>
      <c r="G59" s="3"/>
    </row>
    <row r="60" spans="1:11" ht="12.75" customHeight="1" x14ac:dyDescent="0.2">
      <c r="B60" s="305" t="s">
        <v>166</v>
      </c>
      <c r="C60" s="306"/>
      <c r="D60" s="13">
        <v>300000</v>
      </c>
    </row>
    <row r="61" spans="1:11" ht="12.75" customHeight="1" x14ac:dyDescent="0.2">
      <c r="B61" s="6" t="s">
        <v>354</v>
      </c>
      <c r="C61" s="79"/>
      <c r="D61" s="13">
        <v>5000000</v>
      </c>
    </row>
    <row r="62" spans="1:11" ht="12.75" customHeight="1" x14ac:dyDescent="0.2">
      <c r="B62" s="295" t="s">
        <v>167</v>
      </c>
      <c r="C62" s="296"/>
      <c r="D62" s="13">
        <v>500000</v>
      </c>
    </row>
    <row r="63" spans="1:11" ht="12.75" customHeight="1" x14ac:dyDescent="0.2">
      <c r="B63" s="65" t="s">
        <v>373</v>
      </c>
      <c r="C63" s="66"/>
      <c r="D63" s="13">
        <v>4000000</v>
      </c>
    </row>
    <row r="64" spans="1:11" ht="12.75" customHeight="1" x14ac:dyDescent="0.2">
      <c r="B64" s="65" t="s">
        <v>352</v>
      </c>
      <c r="C64" s="66"/>
      <c r="D64" s="13">
        <v>4000000</v>
      </c>
    </row>
    <row r="65" spans="1:7" x14ac:dyDescent="0.2">
      <c r="B65" s="293" t="s">
        <v>176</v>
      </c>
      <c r="C65" s="294"/>
      <c r="D65" s="227">
        <f>SUM(D59:D64)</f>
        <v>14265000</v>
      </c>
    </row>
    <row r="66" spans="1:7" x14ac:dyDescent="0.2">
      <c r="B66" s="193" t="s">
        <v>90</v>
      </c>
      <c r="C66" s="196"/>
      <c r="D66" s="210">
        <f>D65/5</f>
        <v>2853000</v>
      </c>
      <c r="G66" s="83"/>
    </row>
    <row r="68" spans="1:7" x14ac:dyDescent="0.2">
      <c r="B68" s="3" t="s">
        <v>49</v>
      </c>
    </row>
    <row r="69" spans="1:7" x14ac:dyDescent="0.2">
      <c r="B69" s="298" t="s">
        <v>180</v>
      </c>
      <c r="C69" s="303" t="s">
        <v>181</v>
      </c>
      <c r="D69" s="304"/>
    </row>
    <row r="70" spans="1:7" x14ac:dyDescent="0.2">
      <c r="B70" s="299"/>
      <c r="C70" s="182" t="s">
        <v>182</v>
      </c>
      <c r="D70" s="181" t="s">
        <v>183</v>
      </c>
    </row>
    <row r="71" spans="1:7" x14ac:dyDescent="0.2">
      <c r="B71" s="21" t="s">
        <v>48</v>
      </c>
      <c r="C71" s="84">
        <v>1</v>
      </c>
      <c r="D71" s="85">
        <f>(1-C71)</f>
        <v>0</v>
      </c>
    </row>
    <row r="72" spans="1:7" ht="13.5" customHeight="1" x14ac:dyDescent="0.2">
      <c r="B72" s="21" t="s">
        <v>47</v>
      </c>
      <c r="C72" s="84">
        <v>0.9</v>
      </c>
      <c r="D72" s="85">
        <f>(1-C72)</f>
        <v>9.9999999999999978E-2</v>
      </c>
    </row>
    <row r="73" spans="1:7" x14ac:dyDescent="0.2">
      <c r="B73" s="21" t="s">
        <v>156</v>
      </c>
      <c r="C73" s="84">
        <v>0.9</v>
      </c>
      <c r="D73" s="85">
        <f>(1-C73)</f>
        <v>9.9999999999999978E-2</v>
      </c>
    </row>
    <row r="74" spans="1:7" ht="15" customHeight="1" x14ac:dyDescent="0.2">
      <c r="B74" s="21" t="s">
        <v>3</v>
      </c>
      <c r="C74" s="84">
        <v>0.9</v>
      </c>
      <c r="D74" s="85">
        <f>(1-C74)</f>
        <v>9.9999999999999978E-2</v>
      </c>
    </row>
    <row r="75" spans="1:7" ht="13.5" hidden="1" customHeight="1" x14ac:dyDescent="0.2">
      <c r="B75" s="21" t="s">
        <v>48</v>
      </c>
      <c r="C75" s="84">
        <v>1</v>
      </c>
      <c r="D75" s="85">
        <v>0</v>
      </c>
    </row>
    <row r="76" spans="1:7" ht="15.75" customHeight="1" x14ac:dyDescent="0.2">
      <c r="B76" s="21" t="s">
        <v>157</v>
      </c>
      <c r="C76" s="84">
        <v>0.2</v>
      </c>
      <c r="D76" s="85">
        <f>(1-C76)</f>
        <v>0.8</v>
      </c>
    </row>
    <row r="78" spans="1:7" x14ac:dyDescent="0.2">
      <c r="A78" s="3" t="s">
        <v>112</v>
      </c>
      <c r="B78" s="3" t="s">
        <v>103</v>
      </c>
    </row>
    <row r="79" spans="1:7" x14ac:dyDescent="0.2">
      <c r="B79" s="298" t="s">
        <v>184</v>
      </c>
      <c r="C79" s="300" t="s">
        <v>178</v>
      </c>
      <c r="D79" s="297" t="s">
        <v>181</v>
      </c>
      <c r="E79" s="297"/>
    </row>
    <row r="80" spans="1:7" x14ac:dyDescent="0.2">
      <c r="B80" s="299"/>
      <c r="C80" s="301"/>
      <c r="D80" s="180" t="s">
        <v>182</v>
      </c>
      <c r="E80" s="180" t="s">
        <v>183</v>
      </c>
    </row>
    <row r="81" spans="2:11" x14ac:dyDescent="0.2">
      <c r="B81" s="21" t="s">
        <v>48</v>
      </c>
      <c r="C81" s="86">
        <v>600000</v>
      </c>
      <c r="D81" s="87">
        <f>C81*C71</f>
        <v>600000</v>
      </c>
      <c r="E81" s="87">
        <f>C81*D71</f>
        <v>0</v>
      </c>
    </row>
    <row r="82" spans="2:11" x14ac:dyDescent="0.2">
      <c r="B82" s="21" t="s">
        <v>47</v>
      </c>
      <c r="C82" s="86">
        <v>3900000</v>
      </c>
      <c r="D82" s="87">
        <f>C82*C72</f>
        <v>3510000</v>
      </c>
      <c r="E82" s="87">
        <f>C82*D72</f>
        <v>389999.99999999994</v>
      </c>
    </row>
    <row r="83" spans="2:11" x14ac:dyDescent="0.2">
      <c r="B83" s="21" t="s">
        <v>156</v>
      </c>
      <c r="C83" s="86">
        <v>600000</v>
      </c>
      <c r="D83" s="87">
        <f>C83*C73</f>
        <v>540000</v>
      </c>
      <c r="E83" s="87">
        <f>C83*D73</f>
        <v>59999.999999999985</v>
      </c>
    </row>
    <row r="84" spans="2:11" x14ac:dyDescent="0.2">
      <c r="B84" s="21" t="s">
        <v>3</v>
      </c>
      <c r="C84" s="86">
        <v>800000</v>
      </c>
      <c r="D84" s="87">
        <f>C84*C74</f>
        <v>720000</v>
      </c>
      <c r="E84" s="87">
        <f>C84*D74</f>
        <v>79999.999999999985</v>
      </c>
    </row>
    <row r="85" spans="2:11" x14ac:dyDescent="0.2">
      <c r="B85" s="21" t="s">
        <v>164</v>
      </c>
      <c r="C85" s="86">
        <v>300000</v>
      </c>
      <c r="D85" s="87">
        <f>C85*C76</f>
        <v>60000</v>
      </c>
      <c r="E85" s="87">
        <f>D76*C85</f>
        <v>240000</v>
      </c>
    </row>
    <row r="86" spans="2:11" x14ac:dyDescent="0.2">
      <c r="C86" s="83"/>
    </row>
    <row r="91" spans="2:11" x14ac:dyDescent="0.2">
      <c r="K91" s="3"/>
    </row>
  </sheetData>
  <mergeCells count="17">
    <mergeCell ref="B2:D2"/>
    <mergeCell ref="B3:D3"/>
    <mergeCell ref="B4:D4"/>
    <mergeCell ref="B69:B70"/>
    <mergeCell ref="C69:D69"/>
    <mergeCell ref="B60:C60"/>
    <mergeCell ref="B58:C58"/>
    <mergeCell ref="B55:C55"/>
    <mergeCell ref="B48:C48"/>
    <mergeCell ref="B7:D7"/>
    <mergeCell ref="B8:D8"/>
    <mergeCell ref="B9:D9"/>
    <mergeCell ref="B65:C65"/>
    <mergeCell ref="B62:C62"/>
    <mergeCell ref="D79:E79"/>
    <mergeCell ref="B79:B80"/>
    <mergeCell ref="C79:C80"/>
  </mergeCells>
  <phoneticPr fontId="2" type="noConversion"/>
  <pageMargins left="0.75" right="0.75" top="1" bottom="1" header="0" footer="0"/>
  <pageSetup paperSize="9" orientation="portrait" horizontalDpi="4294967293"/>
  <headerFooter alignWithMargins="0"/>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sheetPr>
  <dimension ref="A1:R170"/>
  <sheetViews>
    <sheetView showGridLines="0" topLeftCell="A44" zoomScale="115" zoomScaleNormal="115" workbookViewId="0">
      <selection activeCell="G9" sqref="G9"/>
    </sheetView>
  </sheetViews>
  <sheetFormatPr baseColWidth="10" defaultColWidth="11.42578125" defaultRowHeight="12.75" x14ac:dyDescent="0.2"/>
  <cols>
    <col min="1" max="1" width="7" style="2" customWidth="1"/>
    <col min="2" max="2" width="3.42578125" style="2" customWidth="1"/>
    <col min="3" max="3" width="46.5703125" style="2" bestFit="1" customWidth="1"/>
    <col min="4" max="4" width="15.42578125" style="2" customWidth="1"/>
    <col min="5" max="5" width="17.7109375" style="2" customWidth="1"/>
    <col min="6" max="6" width="18.42578125" style="2" customWidth="1"/>
    <col min="7" max="7" width="14.85546875" style="2" customWidth="1"/>
    <col min="8" max="8" width="17.28515625" style="2" customWidth="1"/>
    <col min="9" max="9" width="19" style="2" customWidth="1"/>
    <col min="10" max="10" width="19.85546875" style="2" customWidth="1"/>
    <col min="11" max="11" width="15.42578125" style="2" customWidth="1"/>
    <col min="12" max="12" width="13.140625" style="2" customWidth="1"/>
    <col min="13" max="13" width="13.42578125" style="2" customWidth="1"/>
    <col min="14" max="14" width="12.42578125" style="2" customWidth="1"/>
    <col min="15" max="15" width="13" style="2" customWidth="1"/>
    <col min="16" max="16" width="13.140625" style="2" customWidth="1"/>
    <col min="17" max="17" width="12.42578125" style="2" customWidth="1"/>
    <col min="18" max="18" width="11.7109375" style="2" customWidth="1"/>
    <col min="19" max="19" width="11" style="2" customWidth="1"/>
    <col min="20" max="20" width="11.42578125" style="2"/>
    <col min="21" max="21" width="15.140625" style="2" customWidth="1"/>
    <col min="22" max="22" width="12.42578125" style="2" customWidth="1"/>
    <col min="23" max="24" width="11.42578125" style="2"/>
    <col min="25" max="25" width="16" style="2" customWidth="1"/>
    <col min="26" max="26" width="11.42578125" style="2"/>
    <col min="27" max="27" width="13.42578125" style="2" bestFit="1" customWidth="1"/>
    <col min="28" max="29" width="11.42578125" style="2"/>
    <col min="30" max="30" width="29.42578125" style="2" customWidth="1"/>
    <col min="31" max="33" width="11.42578125" style="2"/>
    <col min="34" max="34" width="16" style="2" customWidth="1"/>
    <col min="35" max="35" width="11.42578125" style="2"/>
    <col min="36" max="36" width="13.42578125" style="2" bestFit="1" customWidth="1"/>
    <col min="37" max="16384" width="11.42578125" style="2"/>
  </cols>
  <sheetData>
    <row r="1" spans="1:10" x14ac:dyDescent="0.2">
      <c r="H1" s="3"/>
    </row>
    <row r="2" spans="1:10" x14ac:dyDescent="0.2">
      <c r="A2" s="3" t="s">
        <v>26</v>
      </c>
      <c r="B2" s="4">
        <v>10</v>
      </c>
      <c r="C2" s="3" t="s">
        <v>25</v>
      </c>
      <c r="D2" s="3"/>
    </row>
    <row r="3" spans="1:10" x14ac:dyDescent="0.2">
      <c r="C3" s="293" t="s">
        <v>185</v>
      </c>
      <c r="D3" s="335"/>
      <c r="E3" s="173" t="s">
        <v>193</v>
      </c>
      <c r="H3" s="5">
        <v>1300000</v>
      </c>
      <c r="I3" s="2" t="s">
        <v>374</v>
      </c>
    </row>
    <row r="4" spans="1:10" x14ac:dyDescent="0.2">
      <c r="C4" s="305" t="s">
        <v>17</v>
      </c>
      <c r="D4" s="326"/>
      <c r="E4" s="8">
        <v>8.3330000000000001E-2</v>
      </c>
      <c r="H4" s="5">
        <v>162000</v>
      </c>
      <c r="I4" s="2" t="s">
        <v>375</v>
      </c>
    </row>
    <row r="5" spans="1:10" x14ac:dyDescent="0.2">
      <c r="C5" s="305" t="s">
        <v>18</v>
      </c>
      <c r="D5" s="326"/>
      <c r="E5" s="8">
        <v>0.01</v>
      </c>
      <c r="F5" s="9"/>
      <c r="H5" s="179">
        <f>H3+H4</f>
        <v>1462000</v>
      </c>
    </row>
    <row r="6" spans="1:10" x14ac:dyDescent="0.2">
      <c r="C6" s="305" t="s">
        <v>19</v>
      </c>
      <c r="D6" s="326"/>
      <c r="E6" s="8">
        <v>4.1669999999999999E-2</v>
      </c>
    </row>
    <row r="7" spans="1:10" x14ac:dyDescent="0.2">
      <c r="C7" s="305" t="s">
        <v>20</v>
      </c>
      <c r="D7" s="326"/>
      <c r="E7" s="8">
        <v>8.3330000000000001E-2</v>
      </c>
    </row>
    <row r="8" spans="1:10" x14ac:dyDescent="0.2">
      <c r="C8" s="305" t="s">
        <v>21</v>
      </c>
      <c r="D8" s="326"/>
      <c r="E8" s="8">
        <v>0.09</v>
      </c>
    </row>
    <row r="9" spans="1:10" x14ac:dyDescent="0.2">
      <c r="C9" s="305" t="s">
        <v>22</v>
      </c>
      <c r="D9" s="326"/>
      <c r="E9" s="8">
        <v>0.20499999999999999</v>
      </c>
    </row>
    <row r="10" spans="1:10" x14ac:dyDescent="0.2">
      <c r="C10" s="305" t="s">
        <v>23</v>
      </c>
      <c r="D10" s="326"/>
      <c r="E10" s="8">
        <v>7.0000000000000007E-2</v>
      </c>
    </row>
    <row r="11" spans="1:10" x14ac:dyDescent="0.2">
      <c r="C11" s="305" t="s">
        <v>24</v>
      </c>
      <c r="D11" s="326"/>
      <c r="E11" s="8">
        <v>2.436E-2</v>
      </c>
    </row>
    <row r="12" spans="1:10" ht="18" customHeight="1" x14ac:dyDescent="0.2">
      <c r="C12" s="174" t="s">
        <v>194</v>
      </c>
      <c r="D12" s="175"/>
      <c r="E12" s="176">
        <f>+SUM(E4:E11)</f>
        <v>0.60768999999999995</v>
      </c>
      <c r="F12" s="9"/>
    </row>
    <row r="14" spans="1:10" x14ac:dyDescent="0.2">
      <c r="A14" s="3" t="s">
        <v>14</v>
      </c>
      <c r="B14" s="4">
        <v>11</v>
      </c>
      <c r="C14" s="11" t="s">
        <v>27</v>
      </c>
      <c r="D14" s="11"/>
    </row>
    <row r="15" spans="1:10" ht="12.75" customHeight="1" x14ac:dyDescent="0.2">
      <c r="C15" s="311" t="s">
        <v>322</v>
      </c>
      <c r="D15" s="314" t="s">
        <v>195</v>
      </c>
      <c r="E15" s="338" t="s">
        <v>196</v>
      </c>
      <c r="F15" s="317" t="s">
        <v>197</v>
      </c>
      <c r="G15" s="317" t="s">
        <v>25</v>
      </c>
      <c r="H15" s="336" t="s">
        <v>330</v>
      </c>
      <c r="I15" s="337"/>
      <c r="J15" s="311" t="s">
        <v>199</v>
      </c>
    </row>
    <row r="16" spans="1:10" x14ac:dyDescent="0.2">
      <c r="C16" s="313"/>
      <c r="D16" s="315"/>
      <c r="E16" s="339" t="s">
        <v>28</v>
      </c>
      <c r="F16" s="318"/>
      <c r="G16" s="318"/>
      <c r="H16" s="178" t="s">
        <v>198</v>
      </c>
      <c r="I16" s="178" t="s">
        <v>176</v>
      </c>
      <c r="J16" s="313"/>
    </row>
    <row r="17" spans="1:13" x14ac:dyDescent="0.2">
      <c r="C17" s="6" t="s">
        <v>376</v>
      </c>
      <c r="D17" s="12">
        <v>2</v>
      </c>
      <c r="E17" s="161">
        <v>1400000</v>
      </c>
      <c r="F17" s="289">
        <f>+$H$4</f>
        <v>162000</v>
      </c>
      <c r="G17" s="161">
        <f>(E17+F17)*$E$12</f>
        <v>949211.77999999991</v>
      </c>
      <c r="H17" s="161">
        <f>E17+F17+G17</f>
        <v>2511211.7799999998</v>
      </c>
      <c r="I17" s="161">
        <f>D17*H17</f>
        <v>5022423.5599999996</v>
      </c>
      <c r="J17" s="161">
        <f>I17*12</f>
        <v>60269082.719999999</v>
      </c>
    </row>
    <row r="18" spans="1:13" x14ac:dyDescent="0.2">
      <c r="C18" s="6" t="s">
        <v>377</v>
      </c>
      <c r="D18" s="12">
        <v>1</v>
      </c>
      <c r="E18" s="161">
        <v>1600000</v>
      </c>
      <c r="F18" s="289">
        <f t="shared" ref="F18:F19" si="0">+$H$4</f>
        <v>162000</v>
      </c>
      <c r="G18" s="161">
        <f t="shared" ref="G18" si="1">(E18+F18)*$E$12</f>
        <v>1070749.78</v>
      </c>
      <c r="H18" s="161">
        <f t="shared" ref="H18" si="2">E18+F18+G18</f>
        <v>2832749.7800000003</v>
      </c>
      <c r="I18" s="161">
        <f t="shared" ref="I18" si="3">D18*H18</f>
        <v>2832749.7800000003</v>
      </c>
      <c r="J18" s="161">
        <f t="shared" ref="J18:J19" si="4">I18*12</f>
        <v>33992997.359999999</v>
      </c>
    </row>
    <row r="19" spans="1:13" x14ac:dyDescent="0.2">
      <c r="C19" s="6" t="s">
        <v>378</v>
      </c>
      <c r="D19" s="14">
        <v>1</v>
      </c>
      <c r="E19" s="161">
        <v>2000000</v>
      </c>
      <c r="F19" s="289">
        <f t="shared" si="0"/>
        <v>162000</v>
      </c>
      <c r="G19" s="161">
        <f t="shared" ref="G19" si="5">(E19+F19)*$E$12</f>
        <v>1313825.7799999998</v>
      </c>
      <c r="H19" s="161">
        <f t="shared" ref="H19" si="6">E19+F19+G19</f>
        <v>3475825.78</v>
      </c>
      <c r="I19" s="161">
        <f t="shared" ref="I19" si="7">D19*H19</f>
        <v>3475825.78</v>
      </c>
      <c r="J19" s="161">
        <f t="shared" si="4"/>
        <v>41709909.359999999</v>
      </c>
    </row>
    <row r="20" spans="1:13" x14ac:dyDescent="0.2">
      <c r="C20" s="180" t="s">
        <v>0</v>
      </c>
      <c r="D20" s="177">
        <f>SUM(D17:D19)</f>
        <v>4</v>
      </c>
      <c r="E20" s="290"/>
      <c r="F20" s="290"/>
      <c r="G20" s="290">
        <f>SUM(G17:G19)</f>
        <v>3333787.34</v>
      </c>
      <c r="H20" s="290">
        <f>SUM(H17:H19)</f>
        <v>8819787.3399999999</v>
      </c>
      <c r="I20" s="290">
        <f>SUM(I17:I19)</f>
        <v>11330999.119999999</v>
      </c>
      <c r="J20" s="290">
        <f>SUM(J17:J19)</f>
        <v>135971989.44</v>
      </c>
      <c r="K20" s="17"/>
      <c r="L20" s="17"/>
      <c r="M20" s="3"/>
    </row>
    <row r="22" spans="1:13" x14ac:dyDescent="0.2">
      <c r="A22" s="3" t="s">
        <v>14</v>
      </c>
      <c r="B22" s="4">
        <v>12</v>
      </c>
      <c r="C22" s="11" t="s">
        <v>30</v>
      </c>
      <c r="D22" s="11"/>
    </row>
    <row r="23" spans="1:13" ht="13.5" customHeight="1" x14ac:dyDescent="0.2">
      <c r="C23" s="314" t="s">
        <v>322</v>
      </c>
      <c r="D23" s="323"/>
      <c r="E23" s="311" t="s">
        <v>178</v>
      </c>
      <c r="F23" s="311" t="s">
        <v>202</v>
      </c>
      <c r="G23" s="317" t="s">
        <v>201</v>
      </c>
      <c r="H23" s="311" t="s">
        <v>200</v>
      </c>
      <c r="I23" s="317" t="s">
        <v>331</v>
      </c>
      <c r="J23" s="311" t="s">
        <v>332</v>
      </c>
    </row>
    <row r="24" spans="1:13" x14ac:dyDescent="0.2">
      <c r="C24" s="324"/>
      <c r="D24" s="325"/>
      <c r="E24" s="313" t="s">
        <v>28</v>
      </c>
      <c r="F24" s="319"/>
      <c r="G24" s="318"/>
      <c r="H24" s="319" t="s">
        <v>29</v>
      </c>
      <c r="I24" s="318" t="s">
        <v>0</v>
      </c>
      <c r="J24" s="313"/>
    </row>
    <row r="25" spans="1:13" ht="12.75" customHeight="1" x14ac:dyDescent="0.2">
      <c r="C25" s="18" t="str">
        <f>'INVERSIONES '!B50</f>
        <v xml:space="preserve">Construcciones </v>
      </c>
      <c r="D25" s="19" t="s">
        <v>91</v>
      </c>
      <c r="E25" s="5">
        <f>'INVERSIONES '!D50</f>
        <v>7100000</v>
      </c>
      <c r="F25" s="20">
        <v>20</v>
      </c>
      <c r="G25" s="5">
        <f>E25-((E25/F25)*5)</f>
        <v>5325000</v>
      </c>
      <c r="H25" s="5">
        <f>E25-G25</f>
        <v>1775000</v>
      </c>
      <c r="I25" s="5">
        <f>(J25/12)</f>
        <v>29583.333333333332</v>
      </c>
      <c r="J25" s="5">
        <f>(H25/5)</f>
        <v>355000</v>
      </c>
    </row>
    <row r="26" spans="1:13" x14ac:dyDescent="0.2">
      <c r="C26" s="18" t="str">
        <f>'INVERSIONES '!B51</f>
        <v>Maquinaria y Equipos</v>
      </c>
      <c r="D26" s="19" t="s">
        <v>92</v>
      </c>
      <c r="E26" s="5">
        <f>'INVERSIONES '!D51</f>
        <v>54617000</v>
      </c>
      <c r="F26" s="20">
        <v>10</v>
      </c>
      <c r="G26" s="5">
        <f>E26-((E26/F26)*5)</f>
        <v>27308500</v>
      </c>
      <c r="H26" s="5">
        <f>E26-G26</f>
        <v>27308500</v>
      </c>
      <c r="I26" s="5">
        <f>(J26/12)</f>
        <v>455141.66666666669</v>
      </c>
      <c r="J26" s="5">
        <f>(H26/5)</f>
        <v>5461700</v>
      </c>
    </row>
    <row r="27" spans="1:13" x14ac:dyDescent="0.2">
      <c r="C27" s="18" t="str">
        <f>'INVERSIONES '!B52</f>
        <v>Muebles y enseres</v>
      </c>
      <c r="D27" s="19" t="s">
        <v>93</v>
      </c>
      <c r="E27" s="5">
        <f>'INVERSIONES '!D52</f>
        <v>8850000</v>
      </c>
      <c r="F27" s="20">
        <v>5</v>
      </c>
      <c r="G27" s="5">
        <f>E27-((E27/F27)*5)</f>
        <v>0</v>
      </c>
      <c r="H27" s="5">
        <f>E27-G27</f>
        <v>8850000</v>
      </c>
      <c r="I27" s="5">
        <f>(J27/12)</f>
        <v>147500</v>
      </c>
      <c r="J27" s="5">
        <f>(H27/5)</f>
        <v>1770000</v>
      </c>
    </row>
    <row r="28" spans="1:13" x14ac:dyDescent="0.2">
      <c r="C28" s="18" t="str">
        <f>'INVERSIONES '!B53</f>
        <v>Equipos de oficina</v>
      </c>
      <c r="D28" s="19" t="s">
        <v>94</v>
      </c>
      <c r="E28" s="5">
        <f>'INVERSIONES '!D53</f>
        <v>6565000</v>
      </c>
      <c r="F28" s="20">
        <v>5</v>
      </c>
      <c r="G28" s="5">
        <f>E28-((E28/F28)*5)</f>
        <v>0</v>
      </c>
      <c r="H28" s="5">
        <f>E28-G28</f>
        <v>6565000</v>
      </c>
      <c r="I28" s="5">
        <f>(J28/12)</f>
        <v>109416.66666666667</v>
      </c>
      <c r="J28" s="5">
        <f>(H28/5)</f>
        <v>1313000</v>
      </c>
    </row>
    <row r="29" spans="1:13" x14ac:dyDescent="0.2">
      <c r="C29" s="18" t="str">
        <f>'INVERSIONES '!B54</f>
        <v>Herramientas</v>
      </c>
      <c r="D29" s="19" t="s">
        <v>107</v>
      </c>
      <c r="E29" s="5">
        <f>'INVERSIONES '!D54</f>
        <v>0</v>
      </c>
      <c r="F29" s="20">
        <v>5</v>
      </c>
      <c r="G29" s="5">
        <f>E29-((E29/F29)*5)</f>
        <v>0</v>
      </c>
      <c r="H29" s="5">
        <f>E29-G29</f>
        <v>0</v>
      </c>
      <c r="I29" s="5">
        <f>(J29/12)</f>
        <v>0</v>
      </c>
      <c r="J29" s="5">
        <f>(H29/5)</f>
        <v>0</v>
      </c>
    </row>
    <row r="30" spans="1:13" x14ac:dyDescent="0.2">
      <c r="C30" s="329" t="s">
        <v>0</v>
      </c>
      <c r="D30" s="330"/>
      <c r="E30" s="181"/>
      <c r="F30" s="181"/>
      <c r="G30" s="181"/>
      <c r="H30" s="179">
        <f>SUM(H25:H29)</f>
        <v>44498500</v>
      </c>
      <c r="I30" s="179">
        <f>SUM(I25:I29)</f>
        <v>741641.66666666663</v>
      </c>
      <c r="J30" s="179">
        <f>SUM(J25:J29)</f>
        <v>8899700</v>
      </c>
    </row>
    <row r="31" spans="1:13" ht="13.5" customHeight="1" x14ac:dyDescent="0.2"/>
    <row r="32" spans="1:13" ht="14.25" customHeight="1" x14ac:dyDescent="0.2">
      <c r="A32" s="3" t="s">
        <v>14</v>
      </c>
      <c r="B32" s="3">
        <v>13</v>
      </c>
      <c r="C32" s="3" t="s">
        <v>49</v>
      </c>
    </row>
    <row r="33" spans="3:18" x14ac:dyDescent="0.2">
      <c r="C33" s="331" t="s">
        <v>203</v>
      </c>
      <c r="D33" s="297" t="s">
        <v>204</v>
      </c>
      <c r="E33" s="297"/>
    </row>
    <row r="34" spans="3:18" x14ac:dyDescent="0.2">
      <c r="C34" s="331"/>
      <c r="D34" s="180" t="s">
        <v>182</v>
      </c>
      <c r="E34" s="180" t="s">
        <v>183</v>
      </c>
    </row>
    <row r="35" spans="3:18" ht="13.5" customHeight="1" x14ac:dyDescent="0.2">
      <c r="C35" s="21" t="str">
        <f>C25</f>
        <v xml:space="preserve">Construcciones </v>
      </c>
      <c r="D35" s="22">
        <v>0.9</v>
      </c>
      <c r="E35" s="22">
        <f>(1-D35)</f>
        <v>9.9999999999999978E-2</v>
      </c>
      <c r="R35" s="23"/>
    </row>
    <row r="36" spans="3:18" ht="14.25" customHeight="1" x14ac:dyDescent="0.2">
      <c r="C36" s="21" t="str">
        <f>C26</f>
        <v>Maquinaria y Equipos</v>
      </c>
      <c r="D36" s="22">
        <v>1</v>
      </c>
      <c r="E36" s="22">
        <f>(1-D36)</f>
        <v>0</v>
      </c>
    </row>
    <row r="37" spans="3:18" ht="13.5" customHeight="1" x14ac:dyDescent="0.2">
      <c r="C37" s="21" t="str">
        <f>C27</f>
        <v>Muebles y enseres</v>
      </c>
      <c r="D37" s="22">
        <v>0</v>
      </c>
      <c r="E37" s="22">
        <f>(1-D37)</f>
        <v>1</v>
      </c>
    </row>
    <row r="38" spans="3:18" ht="14.25" customHeight="1" x14ac:dyDescent="0.2">
      <c r="C38" s="21" t="str">
        <f>C28</f>
        <v>Equipos de oficina</v>
      </c>
      <c r="D38" s="22">
        <v>0</v>
      </c>
      <c r="E38" s="22">
        <f>(1-D38)</f>
        <v>1</v>
      </c>
    </row>
    <row r="39" spans="3:18" x14ac:dyDescent="0.2">
      <c r="C39" s="21" t="str">
        <f>C29</f>
        <v>Herramientas</v>
      </c>
      <c r="D39" s="22">
        <v>1</v>
      </c>
      <c r="E39" s="22">
        <f>(1-D39)</f>
        <v>0</v>
      </c>
    </row>
    <row r="40" spans="3:18" ht="13.5" customHeight="1" x14ac:dyDescent="0.2"/>
    <row r="41" spans="3:18" ht="14.25" customHeight="1" x14ac:dyDescent="0.2">
      <c r="C41" s="298" t="s">
        <v>205</v>
      </c>
      <c r="D41" s="184" t="s">
        <v>178</v>
      </c>
      <c r="E41" s="297" t="s">
        <v>207</v>
      </c>
      <c r="F41" s="297"/>
    </row>
    <row r="42" spans="3:18" x14ac:dyDescent="0.2">
      <c r="C42" s="334"/>
      <c r="D42" s="185" t="s">
        <v>206</v>
      </c>
      <c r="E42" s="180" t="s">
        <v>182</v>
      </c>
      <c r="F42" s="180" t="s">
        <v>183</v>
      </c>
    </row>
    <row r="43" spans="3:18" x14ac:dyDescent="0.2">
      <c r="C43" s="21" t="s">
        <v>95</v>
      </c>
      <c r="D43" s="5">
        <f>J25</f>
        <v>355000</v>
      </c>
      <c r="E43" s="24">
        <f>D35*D43</f>
        <v>319500</v>
      </c>
      <c r="F43" s="24">
        <f>D43*E35</f>
        <v>35499.999999999993</v>
      </c>
    </row>
    <row r="44" spans="3:18" x14ac:dyDescent="0.2">
      <c r="C44" s="21" t="s">
        <v>84</v>
      </c>
      <c r="D44" s="5">
        <f>J26</f>
        <v>5461700</v>
      </c>
      <c r="E44" s="24">
        <f>D36*D44</f>
        <v>5461700</v>
      </c>
      <c r="F44" s="24">
        <f>D44*E36</f>
        <v>0</v>
      </c>
    </row>
    <row r="45" spans="3:18" x14ac:dyDescent="0.2">
      <c r="C45" s="21" t="s">
        <v>1</v>
      </c>
      <c r="D45" s="5">
        <f>J27</f>
        <v>1770000</v>
      </c>
      <c r="E45" s="24">
        <f>D37*D45</f>
        <v>0</v>
      </c>
      <c r="F45" s="24">
        <f>D45*E37</f>
        <v>1770000</v>
      </c>
    </row>
    <row r="46" spans="3:18" x14ac:dyDescent="0.2">
      <c r="C46" s="21" t="s">
        <v>83</v>
      </c>
      <c r="D46" s="5">
        <f>J28</f>
        <v>1313000</v>
      </c>
      <c r="E46" s="24">
        <f>D38*D46</f>
        <v>0</v>
      </c>
      <c r="F46" s="24">
        <f>D46*E38</f>
        <v>1313000</v>
      </c>
    </row>
    <row r="47" spans="3:18" x14ac:dyDescent="0.2">
      <c r="C47" s="21" t="s">
        <v>15</v>
      </c>
      <c r="D47" s="5">
        <f>J29</f>
        <v>0</v>
      </c>
      <c r="E47" s="24">
        <f>D39*D47</f>
        <v>0</v>
      </c>
      <c r="F47" s="24">
        <f>D47*E39</f>
        <v>0</v>
      </c>
    </row>
    <row r="49" spans="1:10" ht="13.5" customHeight="1" x14ac:dyDescent="0.2">
      <c r="A49" s="3" t="s">
        <v>14</v>
      </c>
      <c r="B49" s="3">
        <v>14</v>
      </c>
      <c r="C49" s="3" t="s">
        <v>168</v>
      </c>
    </row>
    <row r="50" spans="1:10" ht="12.75" customHeight="1" x14ac:dyDescent="0.2">
      <c r="C50" s="314" t="s">
        <v>208</v>
      </c>
      <c r="D50" s="314" t="s">
        <v>209</v>
      </c>
      <c r="E50" s="314" t="s">
        <v>359</v>
      </c>
      <c r="F50" s="314" t="s">
        <v>210</v>
      </c>
      <c r="G50" s="311" t="s">
        <v>211</v>
      </c>
      <c r="H50" s="311" t="s">
        <v>212</v>
      </c>
      <c r="I50" s="311" t="s">
        <v>213</v>
      </c>
      <c r="J50" s="311" t="s">
        <v>214</v>
      </c>
    </row>
    <row r="51" spans="1:10" ht="27" customHeight="1" x14ac:dyDescent="0.2">
      <c r="C51" s="315"/>
      <c r="D51" s="315"/>
      <c r="E51" s="315"/>
      <c r="F51" s="315" t="s">
        <v>28</v>
      </c>
      <c r="G51" s="313"/>
      <c r="H51" s="313"/>
      <c r="I51" s="313"/>
      <c r="J51" s="313"/>
    </row>
    <row r="52" spans="1:10" ht="13.5" customHeight="1" x14ac:dyDescent="0.2">
      <c r="C52" s="25" t="s">
        <v>390</v>
      </c>
      <c r="D52" s="238" t="s">
        <v>395</v>
      </c>
      <c r="E52" s="26">
        <f>+$D$61</f>
        <v>3720</v>
      </c>
      <c r="F52" s="27">
        <v>250</v>
      </c>
      <c r="G52" s="28">
        <v>60</v>
      </c>
      <c r="H52" s="5">
        <f>+G52*F52</f>
        <v>15000</v>
      </c>
      <c r="I52" s="28">
        <f>H52*$D$60</f>
        <v>669600000</v>
      </c>
      <c r="J52" s="29">
        <f>I52/12</f>
        <v>55800000</v>
      </c>
    </row>
    <row r="53" spans="1:10" ht="13.5" customHeight="1" x14ac:dyDescent="0.2">
      <c r="C53" s="25" t="s">
        <v>391</v>
      </c>
      <c r="D53" s="238" t="s">
        <v>395</v>
      </c>
      <c r="E53" s="26">
        <f t="shared" ref="E53:E56" si="8">+$D$61</f>
        <v>3720</v>
      </c>
      <c r="F53" s="27">
        <v>20</v>
      </c>
      <c r="G53" s="28">
        <v>50</v>
      </c>
      <c r="H53" s="5">
        <f t="shared" ref="H53:H56" si="9">+G53*F53</f>
        <v>1000</v>
      </c>
      <c r="I53" s="28">
        <f>H53*$D$60</f>
        <v>44640000</v>
      </c>
      <c r="J53" s="29">
        <f t="shared" ref="J53:J56" si="10">I53/12</f>
        <v>3720000</v>
      </c>
    </row>
    <row r="54" spans="1:10" ht="13.5" customHeight="1" x14ac:dyDescent="0.2">
      <c r="C54" s="25" t="s">
        <v>392</v>
      </c>
      <c r="D54" s="238" t="s">
        <v>395</v>
      </c>
      <c r="E54" s="26">
        <f t="shared" si="8"/>
        <v>3720</v>
      </c>
      <c r="F54" s="27">
        <v>20</v>
      </c>
      <c r="G54" s="28">
        <v>100</v>
      </c>
      <c r="H54" s="5">
        <f t="shared" si="9"/>
        <v>2000</v>
      </c>
      <c r="I54" s="28">
        <f>H54*$D$60</f>
        <v>89280000</v>
      </c>
      <c r="J54" s="29">
        <f t="shared" si="10"/>
        <v>7440000</v>
      </c>
    </row>
    <row r="55" spans="1:10" ht="13.5" customHeight="1" x14ac:dyDescent="0.2">
      <c r="C55" s="25" t="s">
        <v>393</v>
      </c>
      <c r="D55" s="238" t="s">
        <v>395</v>
      </c>
      <c r="E55" s="26">
        <f t="shared" si="8"/>
        <v>3720</v>
      </c>
      <c r="F55" s="27">
        <v>50</v>
      </c>
      <c r="G55" s="28">
        <v>100</v>
      </c>
      <c r="H55" s="5">
        <f t="shared" si="9"/>
        <v>5000</v>
      </c>
      <c r="I55" s="28">
        <f>H55*$D$60</f>
        <v>223200000</v>
      </c>
      <c r="J55" s="29">
        <f t="shared" si="10"/>
        <v>18600000</v>
      </c>
    </row>
    <row r="56" spans="1:10" ht="13.5" customHeight="1" x14ac:dyDescent="0.2">
      <c r="C56" s="25" t="s">
        <v>394</v>
      </c>
      <c r="D56" s="238" t="s">
        <v>395</v>
      </c>
      <c r="E56" s="26">
        <f t="shared" si="8"/>
        <v>3720</v>
      </c>
      <c r="F56" s="27">
        <v>5</v>
      </c>
      <c r="G56" s="28">
        <v>50</v>
      </c>
      <c r="H56" s="5">
        <f t="shared" si="9"/>
        <v>250</v>
      </c>
      <c r="I56" s="28">
        <f>H56*$D$60</f>
        <v>11160000</v>
      </c>
      <c r="J56" s="29">
        <f t="shared" si="10"/>
        <v>930000</v>
      </c>
    </row>
    <row r="57" spans="1:10" x14ac:dyDescent="0.2">
      <c r="C57" s="332" t="s">
        <v>0</v>
      </c>
      <c r="D57" s="333"/>
      <c r="E57" s="10"/>
      <c r="F57" s="10"/>
      <c r="G57" s="10"/>
      <c r="H57" s="30">
        <f>SUM(H52:H56)</f>
        <v>23250</v>
      </c>
      <c r="I57" s="30">
        <f>SUM(I52:I56)</f>
        <v>1037880000</v>
      </c>
      <c r="J57" s="30">
        <f>SUM(J52:J56)</f>
        <v>86490000</v>
      </c>
    </row>
    <row r="58" spans="1:10" ht="11.25" customHeight="1" x14ac:dyDescent="0.2">
      <c r="E58" s="31"/>
      <c r="F58" s="32"/>
      <c r="G58" s="33"/>
      <c r="H58" s="34"/>
    </row>
    <row r="59" spans="1:10" ht="11.25" customHeight="1" x14ac:dyDescent="0.2">
      <c r="F59" s="32"/>
      <c r="H59" s="35"/>
    </row>
    <row r="60" spans="1:10" ht="16.5" customHeight="1" x14ac:dyDescent="0.2">
      <c r="C60" s="36" t="s">
        <v>215</v>
      </c>
      <c r="D60" s="171">
        <f>D61*12</f>
        <v>44640</v>
      </c>
      <c r="F60" s="38"/>
      <c r="H60" s="39"/>
    </row>
    <row r="61" spans="1:10" ht="16.5" customHeight="1" x14ac:dyDescent="0.2">
      <c r="C61" s="36" t="s">
        <v>216</v>
      </c>
      <c r="D61" s="171">
        <v>3720</v>
      </c>
      <c r="E61" s="40"/>
      <c r="F61" s="38"/>
      <c r="H61" s="39"/>
    </row>
    <row r="64" spans="1:10" ht="12.75" customHeight="1" x14ac:dyDescent="0.2">
      <c r="A64" s="3" t="s">
        <v>14</v>
      </c>
      <c r="B64" s="4">
        <v>15</v>
      </c>
      <c r="C64" s="316" t="s">
        <v>97</v>
      </c>
      <c r="D64" s="316"/>
      <c r="E64" s="316"/>
    </row>
    <row r="65" spans="1:16" ht="14.25" customHeight="1" x14ac:dyDescent="0.2">
      <c r="C65" s="314" t="s">
        <v>322</v>
      </c>
      <c r="D65" s="323"/>
      <c r="E65" s="314" t="s">
        <v>217</v>
      </c>
      <c r="F65" s="311" t="s">
        <v>218</v>
      </c>
    </row>
    <row r="66" spans="1:16" ht="12.75" customHeight="1" x14ac:dyDescent="0.2">
      <c r="C66" s="324"/>
      <c r="D66" s="325"/>
      <c r="E66" s="315" t="s">
        <v>28</v>
      </c>
      <c r="F66" s="312"/>
      <c r="P66" s="41"/>
    </row>
    <row r="67" spans="1:16" x14ac:dyDescent="0.2">
      <c r="C67" s="18" t="s">
        <v>38</v>
      </c>
      <c r="D67" s="42">
        <v>0.05</v>
      </c>
      <c r="E67" s="5">
        <f>F67/12</f>
        <v>227570.83333333334</v>
      </c>
      <c r="F67" s="5">
        <f>E26*D67</f>
        <v>2730850</v>
      </c>
    </row>
    <row r="68" spans="1:16" x14ac:dyDescent="0.2">
      <c r="C68" s="43" t="s">
        <v>39</v>
      </c>
      <c r="D68" s="44">
        <v>0.05</v>
      </c>
      <c r="E68" s="5">
        <f t="shared" ref="E68:E73" si="11">F68/12</f>
        <v>254195.83333333334</v>
      </c>
      <c r="F68" s="5">
        <f>((E25*D35)+(E26*D36)+(E27*D37)+(E28*D38)+(E29*D39))*D68</f>
        <v>3050350</v>
      </c>
    </row>
    <row r="69" spans="1:16" x14ac:dyDescent="0.2">
      <c r="C69" s="18" t="s">
        <v>323</v>
      </c>
      <c r="D69" s="42" t="s">
        <v>101</v>
      </c>
      <c r="E69" s="5">
        <f>F69/12</f>
        <v>26625</v>
      </c>
      <c r="F69" s="5">
        <f>E43</f>
        <v>319500</v>
      </c>
    </row>
    <row r="70" spans="1:16" x14ac:dyDescent="0.2">
      <c r="C70" s="18" t="s">
        <v>324</v>
      </c>
      <c r="D70" s="42" t="s">
        <v>101</v>
      </c>
      <c r="E70" s="5">
        <f t="shared" si="11"/>
        <v>455141.66666666669</v>
      </c>
      <c r="F70" s="5">
        <f>E44</f>
        <v>5461700</v>
      </c>
    </row>
    <row r="71" spans="1:16" ht="13.5" customHeight="1" x14ac:dyDescent="0.2">
      <c r="C71" s="18" t="s">
        <v>98</v>
      </c>
      <c r="D71" s="19" t="s">
        <v>101</v>
      </c>
      <c r="E71" s="5">
        <f t="shared" si="11"/>
        <v>0</v>
      </c>
      <c r="F71" s="5">
        <f>E45</f>
        <v>0</v>
      </c>
    </row>
    <row r="72" spans="1:16" x14ac:dyDescent="0.2">
      <c r="C72" s="18" t="s">
        <v>99</v>
      </c>
      <c r="D72" s="19" t="s">
        <v>101</v>
      </c>
      <c r="E72" s="5">
        <f t="shared" si="11"/>
        <v>0</v>
      </c>
      <c r="F72" s="5">
        <f>E46</f>
        <v>0</v>
      </c>
    </row>
    <row r="73" spans="1:16" x14ac:dyDescent="0.2">
      <c r="C73" s="45" t="s">
        <v>100</v>
      </c>
      <c r="D73" s="19" t="s">
        <v>101</v>
      </c>
      <c r="E73" s="5">
        <f t="shared" si="11"/>
        <v>0</v>
      </c>
      <c r="F73" s="5">
        <f>E47</f>
        <v>0</v>
      </c>
    </row>
    <row r="74" spans="1:16" x14ac:dyDescent="0.2">
      <c r="C74" s="18" t="s">
        <v>40</v>
      </c>
      <c r="D74" s="19" t="s">
        <v>112</v>
      </c>
      <c r="E74" s="5">
        <f>('INVERSIONES '!D81+'INVERSIONES '!D83+'INVERSIONES '!D84+'INVERSIONES '!D85)</f>
        <v>1920000</v>
      </c>
      <c r="F74" s="5">
        <f>E74*12</f>
        <v>23040000</v>
      </c>
      <c r="I74" s="3"/>
    </row>
    <row r="75" spans="1:16" x14ac:dyDescent="0.2">
      <c r="C75" s="18" t="s">
        <v>47</v>
      </c>
      <c r="D75" s="46" t="s">
        <v>112</v>
      </c>
      <c r="E75" s="5">
        <f>'INVERSIONES '!D82</f>
        <v>3510000</v>
      </c>
      <c r="F75" s="5">
        <f>E75*12</f>
        <v>42120000</v>
      </c>
    </row>
    <row r="76" spans="1:16" x14ac:dyDescent="0.2">
      <c r="C76" s="45"/>
      <c r="D76" s="46"/>
      <c r="E76" s="47"/>
      <c r="F76" s="5"/>
    </row>
    <row r="77" spans="1:16" x14ac:dyDescent="0.2">
      <c r="C77" s="329" t="s">
        <v>176</v>
      </c>
      <c r="D77" s="330"/>
      <c r="E77" s="179">
        <f>SUM(E67:E76)</f>
        <v>6393533.333333334</v>
      </c>
      <c r="F77" s="179">
        <f>SUM(F67:F76)</f>
        <v>76722400</v>
      </c>
    </row>
    <row r="79" spans="1:16" x14ac:dyDescent="0.2">
      <c r="A79" s="3" t="s">
        <v>14</v>
      </c>
      <c r="B79" s="4">
        <v>16</v>
      </c>
      <c r="C79" s="316" t="s">
        <v>325</v>
      </c>
      <c r="D79" s="316"/>
    </row>
    <row r="80" spans="1:16" x14ac:dyDescent="0.2">
      <c r="C80" s="314" t="s">
        <v>322</v>
      </c>
      <c r="D80" s="323"/>
      <c r="E80" s="314" t="s">
        <v>219</v>
      </c>
      <c r="F80" s="311" t="s">
        <v>218</v>
      </c>
    </row>
    <row r="81" spans="1:10" x14ac:dyDescent="0.2">
      <c r="C81" s="324"/>
      <c r="D81" s="325"/>
      <c r="E81" s="315" t="s">
        <v>28</v>
      </c>
      <c r="F81" s="312"/>
    </row>
    <row r="82" spans="1:10" x14ac:dyDescent="0.2">
      <c r="C82" s="18" t="s">
        <v>46</v>
      </c>
      <c r="D82" s="42" t="s">
        <v>113</v>
      </c>
      <c r="E82" s="5">
        <f>I20</f>
        <v>11330999.119999999</v>
      </c>
      <c r="F82" s="5">
        <f>E82*12</f>
        <v>135971989.44</v>
      </c>
    </row>
    <row r="83" spans="1:10" x14ac:dyDescent="0.2">
      <c r="C83" s="45" t="s">
        <v>351</v>
      </c>
      <c r="D83" s="48" t="s">
        <v>102</v>
      </c>
      <c r="E83" s="5">
        <f>H57*'PROM TAMAÑOS DEL PROYC'!B4</f>
        <v>25956067.499999996</v>
      </c>
      <c r="F83" s="5">
        <f>H57*'PROM TAMAÑOS DEL PROYC'!M5</f>
        <v>449905170.00000006</v>
      </c>
    </row>
    <row r="84" spans="1:10" x14ac:dyDescent="0.2">
      <c r="C84" s="18" t="s">
        <v>96</v>
      </c>
      <c r="D84" s="19" t="s">
        <v>105</v>
      </c>
      <c r="E84" s="5">
        <f>E77</f>
        <v>6393533.333333334</v>
      </c>
      <c r="F84" s="5">
        <f>E84*12</f>
        <v>76722400</v>
      </c>
    </row>
    <row r="85" spans="1:10" x14ac:dyDescent="0.2">
      <c r="C85" s="329" t="s">
        <v>176</v>
      </c>
      <c r="D85" s="330"/>
      <c r="E85" s="179">
        <f>SUM(E82:E84)</f>
        <v>43680599.953333333</v>
      </c>
      <c r="F85" s="179">
        <f>SUM(F82:F84)</f>
        <v>662599559.44000006</v>
      </c>
    </row>
    <row r="87" spans="1:10" x14ac:dyDescent="0.2">
      <c r="A87" s="3" t="s">
        <v>14</v>
      </c>
      <c r="B87" s="4">
        <v>17</v>
      </c>
      <c r="C87" s="316" t="s">
        <v>43</v>
      </c>
      <c r="D87" s="316"/>
    </row>
    <row r="88" spans="1:10" x14ac:dyDescent="0.2">
      <c r="C88" s="311" t="s">
        <v>322</v>
      </c>
      <c r="D88" s="314" t="s">
        <v>175</v>
      </c>
      <c r="E88" s="314" t="s">
        <v>196</v>
      </c>
      <c r="F88" s="317" t="s">
        <v>197</v>
      </c>
      <c r="G88" s="317" t="s">
        <v>25</v>
      </c>
      <c r="H88" s="336" t="s">
        <v>220</v>
      </c>
      <c r="I88" s="337"/>
      <c r="J88" s="311" t="s">
        <v>199</v>
      </c>
    </row>
    <row r="89" spans="1:10" x14ac:dyDescent="0.2">
      <c r="C89" s="313"/>
      <c r="D89" s="315"/>
      <c r="E89" s="315" t="s">
        <v>28</v>
      </c>
      <c r="F89" s="318"/>
      <c r="G89" s="318"/>
      <c r="H89" s="178" t="s">
        <v>221</v>
      </c>
      <c r="I89" s="178" t="s">
        <v>176</v>
      </c>
      <c r="J89" s="313"/>
    </row>
    <row r="90" spans="1:10" x14ac:dyDescent="0.2">
      <c r="C90" s="6" t="s">
        <v>382</v>
      </c>
      <c r="D90" s="12">
        <v>1</v>
      </c>
      <c r="E90" s="289">
        <f>+H3/2</f>
        <v>650000</v>
      </c>
      <c r="F90" s="289">
        <f>+$H$4</f>
        <v>162000</v>
      </c>
      <c r="G90" s="161">
        <f t="shared" ref="G90:G93" si="12">(E90+F90)*$E$12</f>
        <v>493444.27999999997</v>
      </c>
      <c r="H90" s="161">
        <f t="shared" ref="H90:H93" si="13">E90+F90+G90</f>
        <v>1305444.28</v>
      </c>
      <c r="I90" s="161">
        <f t="shared" ref="I90:I93" si="14">D90*H90</f>
        <v>1305444.28</v>
      </c>
      <c r="J90" s="161">
        <f t="shared" ref="J90:J93" si="15">I90*12</f>
        <v>15665331.359999999</v>
      </c>
    </row>
    <row r="91" spans="1:10" x14ac:dyDescent="0.2">
      <c r="C91" s="6" t="s">
        <v>379</v>
      </c>
      <c r="D91" s="12">
        <v>1</v>
      </c>
      <c r="E91" s="289">
        <v>3500000</v>
      </c>
      <c r="F91" s="289">
        <f t="shared" ref="F91:F93" si="16">+$H$4</f>
        <v>162000</v>
      </c>
      <c r="G91" s="161">
        <f t="shared" si="12"/>
        <v>2225360.7799999998</v>
      </c>
      <c r="H91" s="161">
        <f t="shared" si="13"/>
        <v>5887360.7799999993</v>
      </c>
      <c r="I91" s="161">
        <f t="shared" si="14"/>
        <v>5887360.7799999993</v>
      </c>
      <c r="J91" s="161">
        <f t="shared" si="15"/>
        <v>70648329.359999985</v>
      </c>
    </row>
    <row r="92" spans="1:10" x14ac:dyDescent="0.2">
      <c r="C92" s="6" t="s">
        <v>380</v>
      </c>
      <c r="D92" s="12">
        <v>1</v>
      </c>
      <c r="E92" s="289">
        <v>1800000</v>
      </c>
      <c r="F92" s="289">
        <f t="shared" si="16"/>
        <v>162000</v>
      </c>
      <c r="G92" s="161">
        <f t="shared" si="12"/>
        <v>1192287.7799999998</v>
      </c>
      <c r="H92" s="161">
        <f t="shared" si="13"/>
        <v>3154287.78</v>
      </c>
      <c r="I92" s="161">
        <f t="shared" si="14"/>
        <v>3154287.78</v>
      </c>
      <c r="J92" s="161">
        <f t="shared" si="15"/>
        <v>37851453.359999999</v>
      </c>
    </row>
    <row r="93" spans="1:10" x14ac:dyDescent="0.2">
      <c r="C93" s="6" t="s">
        <v>381</v>
      </c>
      <c r="D93" s="12">
        <v>1</v>
      </c>
      <c r="E93" s="161">
        <v>1300000</v>
      </c>
      <c r="F93" s="289">
        <f t="shared" si="16"/>
        <v>162000</v>
      </c>
      <c r="G93" s="161">
        <f t="shared" si="12"/>
        <v>888442.77999999991</v>
      </c>
      <c r="H93" s="161">
        <f t="shared" si="13"/>
        <v>2350442.7799999998</v>
      </c>
      <c r="I93" s="161">
        <f t="shared" si="14"/>
        <v>2350442.7799999998</v>
      </c>
      <c r="J93" s="161">
        <f t="shared" si="15"/>
        <v>28205313.359999999</v>
      </c>
    </row>
    <row r="94" spans="1:10" x14ac:dyDescent="0.2">
      <c r="C94" s="180" t="s">
        <v>176</v>
      </c>
      <c r="D94" s="186">
        <f t="shared" ref="D94:J94" si="17">SUM(D90:D93)</f>
        <v>4</v>
      </c>
      <c r="E94" s="290">
        <f t="shared" si="17"/>
        <v>7250000</v>
      </c>
      <c r="F94" s="290">
        <f t="shared" si="17"/>
        <v>648000</v>
      </c>
      <c r="G94" s="290">
        <f t="shared" si="17"/>
        <v>4799535.6199999992</v>
      </c>
      <c r="H94" s="290">
        <f t="shared" si="17"/>
        <v>12697535.619999999</v>
      </c>
      <c r="I94" s="290">
        <f t="shared" si="17"/>
        <v>12697535.619999999</v>
      </c>
      <c r="J94" s="290">
        <f t="shared" si="17"/>
        <v>152370427.44</v>
      </c>
    </row>
    <row r="96" spans="1:10" x14ac:dyDescent="0.2">
      <c r="A96" s="3" t="s">
        <v>14</v>
      </c>
      <c r="B96" s="4">
        <v>18</v>
      </c>
      <c r="C96" s="316" t="s">
        <v>41</v>
      </c>
      <c r="D96" s="316"/>
    </row>
    <row r="97" spans="3:11" x14ac:dyDescent="0.2">
      <c r="C97" s="314" t="s">
        <v>322</v>
      </c>
      <c r="D97" s="323"/>
      <c r="E97" s="314" t="s">
        <v>217</v>
      </c>
      <c r="F97" s="311" t="s">
        <v>218</v>
      </c>
    </row>
    <row r="98" spans="3:11" x14ac:dyDescent="0.2">
      <c r="C98" s="324"/>
      <c r="D98" s="325"/>
      <c r="E98" s="315" t="s">
        <v>28</v>
      </c>
      <c r="F98" s="312"/>
    </row>
    <row r="99" spans="3:11" x14ac:dyDescent="0.2">
      <c r="C99" s="18" t="s">
        <v>38</v>
      </c>
      <c r="D99" s="49">
        <v>0.08</v>
      </c>
      <c r="E99" s="50">
        <f t="shared" ref="E99:E105" si="18">F99/12</f>
        <v>43766.666666666664</v>
      </c>
      <c r="F99" s="5">
        <f>E28*D99</f>
        <v>525200</v>
      </c>
    </row>
    <row r="100" spans="3:11" x14ac:dyDescent="0.2">
      <c r="C100" s="45" t="s">
        <v>39</v>
      </c>
      <c r="D100" s="51">
        <v>0.05</v>
      </c>
      <c r="E100" s="50">
        <f>F100/12</f>
        <v>67187.5</v>
      </c>
      <c r="F100" s="50">
        <f>((E25*E35)+(E26*E36)+(E27*E37)+(E28*E38)+(E29*E39))*D100</f>
        <v>806250</v>
      </c>
    </row>
    <row r="101" spans="3:11" x14ac:dyDescent="0.2">
      <c r="C101" s="18" t="s">
        <v>323</v>
      </c>
      <c r="D101" s="52" t="s">
        <v>101</v>
      </c>
      <c r="E101" s="50">
        <f t="shared" si="18"/>
        <v>2958.3333333333326</v>
      </c>
      <c r="F101" s="5">
        <f>F43</f>
        <v>35499.999999999993</v>
      </c>
      <c r="J101" s="17"/>
    </row>
    <row r="102" spans="3:11" x14ac:dyDescent="0.2">
      <c r="C102" s="18" t="s">
        <v>324</v>
      </c>
      <c r="D102" s="53" t="s">
        <v>101</v>
      </c>
      <c r="E102" s="50">
        <f t="shared" si="18"/>
        <v>0</v>
      </c>
      <c r="F102" s="5">
        <f>F44</f>
        <v>0</v>
      </c>
      <c r="K102" s="2" t="s">
        <v>133</v>
      </c>
    </row>
    <row r="103" spans="3:11" x14ac:dyDescent="0.2">
      <c r="C103" s="18" t="s">
        <v>98</v>
      </c>
      <c r="D103" s="52" t="s">
        <v>101</v>
      </c>
      <c r="E103" s="50">
        <f t="shared" si="18"/>
        <v>147500</v>
      </c>
      <c r="F103" s="5">
        <f>F45</f>
        <v>1770000</v>
      </c>
    </row>
    <row r="104" spans="3:11" x14ac:dyDescent="0.2">
      <c r="C104" s="18" t="s">
        <v>99</v>
      </c>
      <c r="D104" s="52" t="s">
        <v>101</v>
      </c>
      <c r="E104" s="50">
        <f t="shared" si="18"/>
        <v>109416.66666666667</v>
      </c>
      <c r="F104" s="5">
        <f>F46</f>
        <v>1313000</v>
      </c>
    </row>
    <row r="105" spans="3:11" x14ac:dyDescent="0.2">
      <c r="C105" s="18" t="s">
        <v>100</v>
      </c>
      <c r="D105" s="52" t="s">
        <v>101</v>
      </c>
      <c r="E105" s="50">
        <f t="shared" si="18"/>
        <v>0</v>
      </c>
      <c r="F105" s="5">
        <f>F47</f>
        <v>0</v>
      </c>
    </row>
    <row r="106" spans="3:11" x14ac:dyDescent="0.2">
      <c r="C106" s="45" t="s">
        <v>47</v>
      </c>
      <c r="D106" s="52" t="s">
        <v>112</v>
      </c>
      <c r="E106" s="54">
        <f>'INVERSIONES '!E82</f>
        <v>389999.99999999994</v>
      </c>
      <c r="F106" s="5">
        <f t="shared" ref="F106:F113" si="19">E106*12</f>
        <v>4679999.9999999991</v>
      </c>
    </row>
    <row r="107" spans="3:11" x14ac:dyDescent="0.2">
      <c r="C107" s="18" t="s">
        <v>40</v>
      </c>
      <c r="D107" s="52" t="s">
        <v>112</v>
      </c>
      <c r="E107" s="50">
        <f>('INVERSIONES '!E81+'INVERSIONES '!E83+'INVERSIONES '!E84+'INVERSIONES '!E85)</f>
        <v>380000</v>
      </c>
      <c r="F107" s="5">
        <f t="shared" si="19"/>
        <v>4560000</v>
      </c>
    </row>
    <row r="108" spans="3:11" hidden="1" x14ac:dyDescent="0.2">
      <c r="C108" s="45" t="s">
        <v>42</v>
      </c>
      <c r="D108" s="55"/>
      <c r="E108" s="56">
        <f>'INVERSIONES '!E82</f>
        <v>389999.99999999994</v>
      </c>
      <c r="F108" s="5">
        <f t="shared" si="19"/>
        <v>4679999.9999999991</v>
      </c>
    </row>
    <row r="109" spans="3:11" x14ac:dyDescent="0.2">
      <c r="C109" s="18" t="s">
        <v>326</v>
      </c>
      <c r="D109" s="52"/>
      <c r="E109" s="50">
        <v>100000</v>
      </c>
      <c r="F109" s="5">
        <f t="shared" si="19"/>
        <v>1200000</v>
      </c>
      <c r="H109" s="17"/>
    </row>
    <row r="110" spans="3:11" x14ac:dyDescent="0.2">
      <c r="C110" s="18" t="s">
        <v>12</v>
      </c>
      <c r="D110" s="52"/>
      <c r="E110" s="50">
        <v>300000</v>
      </c>
      <c r="F110" s="5">
        <f t="shared" si="19"/>
        <v>3600000</v>
      </c>
    </row>
    <row r="111" spans="3:11" x14ac:dyDescent="0.2">
      <c r="C111" s="18" t="s">
        <v>6</v>
      </c>
      <c r="D111" s="52"/>
      <c r="E111" s="50">
        <v>50000</v>
      </c>
      <c r="F111" s="5">
        <f t="shared" si="19"/>
        <v>600000</v>
      </c>
    </row>
    <row r="112" spans="3:11" x14ac:dyDescent="0.2">
      <c r="C112" s="18" t="s">
        <v>327</v>
      </c>
      <c r="D112" s="52"/>
      <c r="E112" s="50">
        <f>F112/12</f>
        <v>237750</v>
      </c>
      <c r="F112" s="5">
        <f>'INVERSIONES '!D66</f>
        <v>2853000</v>
      </c>
    </row>
    <row r="113" spans="1:10" ht="25.5" x14ac:dyDescent="0.2">
      <c r="C113" s="6" t="s">
        <v>169</v>
      </c>
      <c r="D113" s="52"/>
      <c r="E113" s="50">
        <v>1800000</v>
      </c>
      <c r="F113" s="5">
        <f t="shared" si="19"/>
        <v>21600000</v>
      </c>
    </row>
    <row r="114" spans="1:10" x14ac:dyDescent="0.2">
      <c r="C114" s="329" t="s">
        <v>176</v>
      </c>
      <c r="D114" s="330"/>
      <c r="E114" s="179">
        <f>SUM(E99:E113)</f>
        <v>4018579.1666666665</v>
      </c>
      <c r="F114" s="179">
        <f>SUM(F99:F113)</f>
        <v>48222950</v>
      </c>
      <c r="G114" s="17"/>
    </row>
    <row r="116" spans="1:10" x14ac:dyDescent="0.2">
      <c r="A116" s="3" t="s">
        <v>14</v>
      </c>
      <c r="B116" s="4">
        <v>19</v>
      </c>
      <c r="C116" s="3" t="s">
        <v>44</v>
      </c>
    </row>
    <row r="117" spans="1:10" x14ac:dyDescent="0.2">
      <c r="C117" s="311" t="s">
        <v>322</v>
      </c>
      <c r="D117" s="314" t="s">
        <v>175</v>
      </c>
      <c r="E117" s="314" t="s">
        <v>196</v>
      </c>
      <c r="F117" s="317" t="s">
        <v>197</v>
      </c>
      <c r="G117" s="317" t="s">
        <v>222</v>
      </c>
      <c r="H117" s="336" t="s">
        <v>220</v>
      </c>
      <c r="I117" s="337"/>
      <c r="J117" s="311" t="s">
        <v>199</v>
      </c>
    </row>
    <row r="118" spans="1:10" x14ac:dyDescent="0.2">
      <c r="C118" s="313"/>
      <c r="D118" s="315"/>
      <c r="E118" s="315" t="s">
        <v>28</v>
      </c>
      <c r="F118" s="318"/>
      <c r="G118" s="318"/>
      <c r="H118" s="178" t="s">
        <v>221</v>
      </c>
      <c r="I118" s="178" t="s">
        <v>176</v>
      </c>
      <c r="J118" s="313"/>
    </row>
    <row r="119" spans="1:10" x14ac:dyDescent="0.2">
      <c r="C119" s="6" t="s">
        <v>384</v>
      </c>
      <c r="D119" s="12">
        <v>3</v>
      </c>
      <c r="E119" s="161">
        <v>1600000</v>
      </c>
      <c r="F119" s="289">
        <f>+H4</f>
        <v>162000</v>
      </c>
      <c r="G119" s="161">
        <f t="shared" ref="G119" si="20">(E119+F119)*$E$12</f>
        <v>1070749.78</v>
      </c>
      <c r="H119" s="161">
        <f t="shared" ref="H119" si="21">E119+F119+G119</f>
        <v>2832749.7800000003</v>
      </c>
      <c r="I119" s="161">
        <f t="shared" ref="I119" si="22">D119*H119</f>
        <v>8498249.3399999999</v>
      </c>
      <c r="J119" s="161">
        <f t="shared" ref="J119" si="23">I119*12</f>
        <v>101978992.08</v>
      </c>
    </row>
    <row r="120" spans="1:10" x14ac:dyDescent="0.2">
      <c r="C120" s="180" t="s">
        <v>176</v>
      </c>
      <c r="D120" s="186">
        <f t="shared" ref="D120:J120" si="24">SUM(D119:D119)</f>
        <v>3</v>
      </c>
      <c r="E120" s="290">
        <f t="shared" si="24"/>
        <v>1600000</v>
      </c>
      <c r="F120" s="290">
        <f t="shared" si="24"/>
        <v>162000</v>
      </c>
      <c r="G120" s="290">
        <f t="shared" si="24"/>
        <v>1070749.78</v>
      </c>
      <c r="H120" s="290">
        <f t="shared" si="24"/>
        <v>2832749.7800000003</v>
      </c>
      <c r="I120" s="290">
        <f t="shared" si="24"/>
        <v>8498249.3399999999</v>
      </c>
      <c r="J120" s="290">
        <f t="shared" si="24"/>
        <v>101978992.08</v>
      </c>
    </row>
    <row r="121" spans="1:10" x14ac:dyDescent="0.2">
      <c r="C121" s="57"/>
      <c r="D121" s="58"/>
      <c r="E121" s="59"/>
      <c r="F121" s="59"/>
      <c r="G121" s="59"/>
      <c r="H121" s="59"/>
      <c r="I121" s="59"/>
      <c r="J121" s="59"/>
    </row>
    <row r="122" spans="1:10" ht="12.95" customHeight="1" x14ac:dyDescent="0.2">
      <c r="A122" s="3" t="s">
        <v>14</v>
      </c>
      <c r="B122" s="4" t="s">
        <v>179</v>
      </c>
      <c r="C122" s="316" t="s">
        <v>171</v>
      </c>
      <c r="D122" s="316"/>
      <c r="E122" s="59"/>
      <c r="F122" s="59"/>
      <c r="G122" s="59"/>
      <c r="H122" s="59"/>
      <c r="I122" s="59"/>
      <c r="J122" s="59"/>
    </row>
    <row r="123" spans="1:10" ht="12.95" customHeight="1" x14ac:dyDescent="0.2">
      <c r="C123" s="314" t="s">
        <v>322</v>
      </c>
      <c r="D123" s="321"/>
      <c r="E123" s="314" t="s">
        <v>217</v>
      </c>
      <c r="F123" s="311" t="s">
        <v>218</v>
      </c>
      <c r="G123" s="59"/>
      <c r="H123" s="59"/>
      <c r="I123" s="59"/>
      <c r="J123" s="59"/>
    </row>
    <row r="124" spans="1:10" ht="12.95" customHeight="1" x14ac:dyDescent="0.2">
      <c r="C124" s="315"/>
      <c r="D124" s="322"/>
      <c r="E124" s="315" t="s">
        <v>28</v>
      </c>
      <c r="F124" s="312"/>
      <c r="G124" s="59"/>
      <c r="H124" s="59"/>
      <c r="I124" s="59"/>
      <c r="J124" s="59"/>
    </row>
    <row r="125" spans="1:10" ht="12.95" customHeight="1" x14ac:dyDescent="0.2">
      <c r="C125" s="60" t="s">
        <v>417</v>
      </c>
      <c r="D125" s="49"/>
      <c r="E125" s="50">
        <v>2000000</v>
      </c>
      <c r="F125" s="5">
        <f>+E125*12</f>
        <v>24000000</v>
      </c>
      <c r="G125" s="59"/>
      <c r="H125" s="59"/>
      <c r="I125" s="59"/>
      <c r="J125" s="59"/>
    </row>
    <row r="126" spans="1:10" ht="12.95" customHeight="1" x14ac:dyDescent="0.2">
      <c r="C126" s="297" t="s">
        <v>176</v>
      </c>
      <c r="D126" s="320"/>
      <c r="E126" s="179">
        <f>SUM(E125:E125)</f>
        <v>2000000</v>
      </c>
      <c r="F126" s="179">
        <f>SUM(F125:F125)</f>
        <v>24000000</v>
      </c>
      <c r="G126" s="59"/>
      <c r="H126" s="59"/>
      <c r="I126" s="59"/>
      <c r="J126" s="59"/>
    </row>
    <row r="127" spans="1:10" x14ac:dyDescent="0.2">
      <c r="C127" s="57"/>
      <c r="D127" s="58"/>
      <c r="E127" s="59"/>
      <c r="F127" s="59"/>
      <c r="G127" s="59"/>
      <c r="H127" s="59"/>
      <c r="I127" s="59"/>
      <c r="J127" s="59"/>
    </row>
    <row r="128" spans="1:10" x14ac:dyDescent="0.2">
      <c r="A128" s="3" t="s">
        <v>14</v>
      </c>
      <c r="B128" s="4">
        <v>20</v>
      </c>
      <c r="C128" s="316" t="s">
        <v>88</v>
      </c>
      <c r="D128" s="316"/>
    </row>
    <row r="129" spans="1:7" x14ac:dyDescent="0.2">
      <c r="C129" s="314" t="s">
        <v>322</v>
      </c>
      <c r="D129" s="323"/>
      <c r="E129" s="314" t="s">
        <v>217</v>
      </c>
      <c r="F129" s="311" t="s">
        <v>218</v>
      </c>
    </row>
    <row r="130" spans="1:7" x14ac:dyDescent="0.2">
      <c r="C130" s="324"/>
      <c r="D130" s="325"/>
      <c r="E130" s="315" t="s">
        <v>28</v>
      </c>
      <c r="F130" s="312"/>
    </row>
    <row r="131" spans="1:7" x14ac:dyDescent="0.2">
      <c r="C131" s="18" t="s">
        <v>43</v>
      </c>
      <c r="D131" s="42" t="s">
        <v>115</v>
      </c>
      <c r="E131" s="5">
        <f>F131/12</f>
        <v>12697535.619999999</v>
      </c>
      <c r="F131" s="5">
        <f>J94</f>
        <v>152370427.44</v>
      </c>
    </row>
    <row r="132" spans="1:7" x14ac:dyDescent="0.2">
      <c r="C132" s="43" t="s">
        <v>104</v>
      </c>
      <c r="D132" s="44" t="s">
        <v>117</v>
      </c>
      <c r="E132" s="5">
        <f>F132/12</f>
        <v>8498249.3399999999</v>
      </c>
      <c r="F132" s="5">
        <f>J120</f>
        <v>101978992.08</v>
      </c>
    </row>
    <row r="133" spans="1:7" x14ac:dyDescent="0.2">
      <c r="C133" s="18" t="s">
        <v>41</v>
      </c>
      <c r="D133" s="49" t="s">
        <v>116</v>
      </c>
      <c r="E133" s="50">
        <f>F133/12</f>
        <v>4018579.1666666665</v>
      </c>
      <c r="F133" s="5">
        <f>F114</f>
        <v>48222950</v>
      </c>
    </row>
    <row r="134" spans="1:7" x14ac:dyDescent="0.2">
      <c r="C134" s="18" t="s">
        <v>172</v>
      </c>
      <c r="D134" s="49" t="s">
        <v>173</v>
      </c>
      <c r="E134" s="50">
        <f>E126</f>
        <v>2000000</v>
      </c>
      <c r="F134" s="5">
        <f>F126</f>
        <v>24000000</v>
      </c>
    </row>
    <row r="135" spans="1:7" x14ac:dyDescent="0.2">
      <c r="C135" s="327" t="s">
        <v>176</v>
      </c>
      <c r="D135" s="328"/>
      <c r="E135" s="179">
        <f>SUM(E131:E134)</f>
        <v>27214364.126666669</v>
      </c>
      <c r="F135" s="179">
        <f>SUM(F131:F134)</f>
        <v>326572369.51999998</v>
      </c>
    </row>
    <row r="136" spans="1:7" x14ac:dyDescent="0.2">
      <c r="C136" s="57"/>
      <c r="D136" s="57"/>
      <c r="E136" s="59"/>
      <c r="F136" s="59"/>
    </row>
    <row r="137" spans="1:7" x14ac:dyDescent="0.2">
      <c r="C137" s="61"/>
      <c r="D137" s="62"/>
    </row>
    <row r="138" spans="1:7" x14ac:dyDescent="0.2">
      <c r="A138" s="3" t="s">
        <v>14</v>
      </c>
      <c r="B138" s="4">
        <v>21</v>
      </c>
      <c r="C138" s="316" t="s">
        <v>4</v>
      </c>
      <c r="D138" s="316"/>
    </row>
    <row r="139" spans="1:7" x14ac:dyDescent="0.2">
      <c r="C139" s="314" t="s">
        <v>224</v>
      </c>
      <c r="D139" s="323"/>
      <c r="E139" s="311" t="s">
        <v>223</v>
      </c>
    </row>
    <row r="140" spans="1:7" x14ac:dyDescent="0.2">
      <c r="C140" s="324"/>
      <c r="D140" s="325"/>
      <c r="E140" s="313" t="s">
        <v>28</v>
      </c>
    </row>
    <row r="141" spans="1:7" x14ac:dyDescent="0.2">
      <c r="C141" s="18" t="s">
        <v>54</v>
      </c>
      <c r="D141" s="42" t="s">
        <v>118</v>
      </c>
      <c r="E141" s="28">
        <v>1569651.4131618275</v>
      </c>
    </row>
    <row r="142" spans="1:7" ht="13.5" thickBot="1" x14ac:dyDescent="0.25">
      <c r="G142" s="3"/>
    </row>
    <row r="143" spans="1:7" ht="13.5" thickBot="1" x14ac:dyDescent="0.25">
      <c r="C143" s="2" t="s">
        <v>170</v>
      </c>
      <c r="F143" s="63">
        <v>1</v>
      </c>
    </row>
    <row r="145" spans="1:6" x14ac:dyDescent="0.2">
      <c r="A145" s="3" t="s">
        <v>14</v>
      </c>
      <c r="B145" s="4">
        <v>22</v>
      </c>
      <c r="C145" s="316" t="s">
        <v>50</v>
      </c>
      <c r="D145" s="316"/>
    </row>
    <row r="146" spans="1:6" x14ac:dyDescent="0.2">
      <c r="C146" s="314" t="s">
        <v>328</v>
      </c>
      <c r="D146" s="323"/>
      <c r="E146" s="314" t="s">
        <v>223</v>
      </c>
      <c r="F146" s="311" t="s">
        <v>225</v>
      </c>
    </row>
    <row r="147" spans="1:6" x14ac:dyDescent="0.2">
      <c r="C147" s="324"/>
      <c r="D147" s="325"/>
      <c r="E147" s="315" t="s">
        <v>28</v>
      </c>
      <c r="F147" s="313"/>
    </row>
    <row r="148" spans="1:6" x14ac:dyDescent="0.2">
      <c r="C148" s="6" t="s">
        <v>329</v>
      </c>
      <c r="D148" s="19" t="s">
        <v>122</v>
      </c>
      <c r="E148" s="5">
        <f>E85</f>
        <v>43680599.953333333</v>
      </c>
      <c r="F148" s="50">
        <f>E148*F143</f>
        <v>43680599.953333333</v>
      </c>
    </row>
    <row r="149" spans="1:6" x14ac:dyDescent="0.2">
      <c r="C149" s="6" t="s">
        <v>51</v>
      </c>
      <c r="D149" s="19" t="s">
        <v>123</v>
      </c>
      <c r="E149" s="5">
        <f>E135</f>
        <v>27214364.126666669</v>
      </c>
      <c r="F149" s="50">
        <f>E149*F143</f>
        <v>27214364.126666669</v>
      </c>
    </row>
    <row r="150" spans="1:6" x14ac:dyDescent="0.2">
      <c r="C150" s="6" t="s">
        <v>4</v>
      </c>
      <c r="D150" s="19" t="s">
        <v>109</v>
      </c>
      <c r="E150" s="5">
        <f>E141</f>
        <v>1569651.4131618275</v>
      </c>
      <c r="F150" s="50">
        <f>E141</f>
        <v>1569651.4131618275</v>
      </c>
    </row>
    <row r="151" spans="1:6" x14ac:dyDescent="0.2">
      <c r="C151" s="6" t="s">
        <v>69</v>
      </c>
      <c r="D151" s="19" t="s">
        <v>128</v>
      </c>
      <c r="E151" s="5">
        <f>((PROYECCIONES!F25*0.004)/12)</f>
        <v>348313.68000000005</v>
      </c>
      <c r="F151" s="5">
        <f>E151*F143</f>
        <v>348313.68000000005</v>
      </c>
    </row>
    <row r="152" spans="1:6" x14ac:dyDescent="0.2">
      <c r="C152" s="6" t="s">
        <v>106</v>
      </c>
      <c r="D152" s="19" t="s">
        <v>121</v>
      </c>
      <c r="E152" s="5">
        <f>(E112+E105+E104+E103+E102+E101+E69+E70+E71+E72+E73)</f>
        <v>979391.66666666674</v>
      </c>
      <c r="F152" s="5">
        <f>E152*F143</f>
        <v>979391.66666666674</v>
      </c>
    </row>
    <row r="153" spans="1:6" x14ac:dyDescent="0.2">
      <c r="C153" s="329" t="s">
        <v>176</v>
      </c>
      <c r="D153" s="330"/>
      <c r="E153" s="179">
        <f>SUM(E148:E151)-E152</f>
        <v>71833537.506495163</v>
      </c>
      <c r="F153" s="179">
        <f>SUM(F148:F151)-F152</f>
        <v>71833537.506495163</v>
      </c>
    </row>
    <row r="155" spans="1:6" x14ac:dyDescent="0.2">
      <c r="A155" s="3" t="s">
        <v>14</v>
      </c>
      <c r="B155" s="4">
        <v>23</v>
      </c>
      <c r="C155" s="316" t="s">
        <v>55</v>
      </c>
      <c r="D155" s="316"/>
    </row>
    <row r="156" spans="1:6" x14ac:dyDescent="0.2">
      <c r="C156" s="314" t="s">
        <v>226</v>
      </c>
      <c r="D156" s="323"/>
      <c r="E156" s="311" t="s">
        <v>186</v>
      </c>
    </row>
    <row r="157" spans="1:6" x14ac:dyDescent="0.2">
      <c r="C157" s="324"/>
      <c r="D157" s="325"/>
      <c r="E157" s="313" t="s">
        <v>28</v>
      </c>
    </row>
    <row r="158" spans="1:6" x14ac:dyDescent="0.2">
      <c r="C158" s="6" t="s">
        <v>16</v>
      </c>
      <c r="D158" s="19" t="s">
        <v>108</v>
      </c>
      <c r="E158" s="161">
        <f>'INVERSIONES '!D55</f>
        <v>77132000</v>
      </c>
    </row>
    <row r="159" spans="1:6" x14ac:dyDescent="0.2">
      <c r="C159" s="6" t="s">
        <v>56</v>
      </c>
      <c r="D159" s="19" t="s">
        <v>114</v>
      </c>
      <c r="E159" s="161">
        <f>'INVERSIONES '!D65</f>
        <v>14265000</v>
      </c>
    </row>
    <row r="160" spans="1:6" x14ac:dyDescent="0.2">
      <c r="C160" s="6" t="s">
        <v>68</v>
      </c>
      <c r="D160" s="19" t="s">
        <v>124</v>
      </c>
      <c r="E160" s="161">
        <f>F153</f>
        <v>71833537.506495163</v>
      </c>
    </row>
    <row r="161" spans="1:8" x14ac:dyDescent="0.2">
      <c r="C161" s="329" t="s">
        <v>176</v>
      </c>
      <c r="D161" s="330"/>
      <c r="E161" s="290">
        <f>SUM(E158:E160)</f>
        <v>163230537.50649518</v>
      </c>
    </row>
    <row r="162" spans="1:8" x14ac:dyDescent="0.2">
      <c r="H162" s="17"/>
    </row>
    <row r="163" spans="1:8" x14ac:dyDescent="0.2">
      <c r="G163" s="3"/>
      <c r="H163" s="17"/>
    </row>
    <row r="164" spans="1:8" x14ac:dyDescent="0.2">
      <c r="A164" s="3" t="s">
        <v>14</v>
      </c>
      <c r="B164" s="3">
        <v>24</v>
      </c>
      <c r="C164" s="374" t="s">
        <v>55</v>
      </c>
      <c r="D164" s="5">
        <f>E161</f>
        <v>163230537.50649518</v>
      </c>
      <c r="E164" s="375">
        <f>+E161</f>
        <v>163230537.50649518</v>
      </c>
      <c r="G164" s="3"/>
      <c r="H164" s="17"/>
    </row>
    <row r="165" spans="1:8" x14ac:dyDescent="0.2">
      <c r="C165" s="374" t="s">
        <v>70</v>
      </c>
      <c r="D165" s="5">
        <f>+E161-CRÉDITO!F3</f>
        <v>65292215.002598077</v>
      </c>
      <c r="E165" s="375">
        <f>+E168</f>
        <v>65292215.002598077</v>
      </c>
    </row>
    <row r="166" spans="1:8" x14ac:dyDescent="0.2">
      <c r="C166" s="374" t="s">
        <v>71</v>
      </c>
      <c r="D166" s="10">
        <f>E161-D165</f>
        <v>97938322.503897101</v>
      </c>
      <c r="E166" s="375">
        <f>+E169</f>
        <v>97938322.503897101</v>
      </c>
    </row>
    <row r="167" spans="1:8" x14ac:dyDescent="0.2">
      <c r="C167" s="297" t="s">
        <v>227</v>
      </c>
      <c r="D167" s="297"/>
      <c r="E167" s="375"/>
    </row>
    <row r="168" spans="1:8" x14ac:dyDescent="0.2">
      <c r="C168" s="64">
        <f>+D165/E161</f>
        <v>0.4</v>
      </c>
      <c r="D168" s="16" t="s">
        <v>86</v>
      </c>
      <c r="E168" s="375">
        <f>+$E$161*C168</f>
        <v>65292215.002598077</v>
      </c>
    </row>
    <row r="169" spans="1:8" x14ac:dyDescent="0.2">
      <c r="C169" s="64">
        <f>+D166/E161</f>
        <v>0.6</v>
      </c>
      <c r="D169" s="16" t="s">
        <v>87</v>
      </c>
      <c r="E169" s="375">
        <f>+$E$161*C169</f>
        <v>97938322.503897101</v>
      </c>
    </row>
    <row r="170" spans="1:8" x14ac:dyDescent="0.2">
      <c r="D170" s="17"/>
    </row>
  </sheetData>
  <mergeCells count="90">
    <mergeCell ref="C167:D167"/>
    <mergeCell ref="E129:E130"/>
    <mergeCell ref="C153:D153"/>
    <mergeCell ref="C161:D161"/>
    <mergeCell ref="C156:D157"/>
    <mergeCell ref="C155:D155"/>
    <mergeCell ref="C129:D130"/>
    <mergeCell ref="E156:E157"/>
    <mergeCell ref="C139:D140"/>
    <mergeCell ref="F146:F147"/>
    <mergeCell ref="J88:J89"/>
    <mergeCell ref="F97:F98"/>
    <mergeCell ref="H88:I88"/>
    <mergeCell ref="H117:I117"/>
    <mergeCell ref="J117:J118"/>
    <mergeCell ref="F88:F89"/>
    <mergeCell ref="G88:G89"/>
    <mergeCell ref="G117:G118"/>
    <mergeCell ref="C3:D3"/>
    <mergeCell ref="C23:D24"/>
    <mergeCell ref="C50:C51"/>
    <mergeCell ref="J15:J16"/>
    <mergeCell ref="H15:I15"/>
    <mergeCell ref="C15:C16"/>
    <mergeCell ref="G15:G16"/>
    <mergeCell ref="C10:D10"/>
    <mergeCell ref="F15:F16"/>
    <mergeCell ref="H50:H51"/>
    <mergeCell ref="G23:G24"/>
    <mergeCell ref="C9:D9"/>
    <mergeCell ref="E15:E16"/>
    <mergeCell ref="C11:D11"/>
    <mergeCell ref="D15:D16"/>
    <mergeCell ref="C4:D4"/>
    <mergeCell ref="C57:D57"/>
    <mergeCell ref="F50:F51"/>
    <mergeCell ref="G50:G51"/>
    <mergeCell ref="J50:J51"/>
    <mergeCell ref="E41:F41"/>
    <mergeCell ref="C41:C42"/>
    <mergeCell ref="D33:E33"/>
    <mergeCell ref="D50:D51"/>
    <mergeCell ref="J23:J24"/>
    <mergeCell ref="C30:D30"/>
    <mergeCell ref="I23:I24"/>
    <mergeCell ref="H23:H24"/>
    <mergeCell ref="I50:I51"/>
    <mergeCell ref="C33:C34"/>
    <mergeCell ref="C114:D114"/>
    <mergeCell ref="C96:D96"/>
    <mergeCell ref="C85:D85"/>
    <mergeCell ref="C79:D79"/>
    <mergeCell ref="E65:E66"/>
    <mergeCell ref="D88:D89"/>
    <mergeCell ref="C87:D87"/>
    <mergeCell ref="C80:D81"/>
    <mergeCell ref="C77:D77"/>
    <mergeCell ref="C97:D98"/>
    <mergeCell ref="C5:D5"/>
    <mergeCell ref="C6:D6"/>
    <mergeCell ref="C7:D7"/>
    <mergeCell ref="C8:D8"/>
    <mergeCell ref="E146:E147"/>
    <mergeCell ref="E139:E140"/>
    <mergeCell ref="C146:D147"/>
    <mergeCell ref="C145:D145"/>
    <mergeCell ref="E117:E118"/>
    <mergeCell ref="C135:D135"/>
    <mergeCell ref="E123:E124"/>
    <mergeCell ref="E97:E98"/>
    <mergeCell ref="E88:E89"/>
    <mergeCell ref="C128:D128"/>
    <mergeCell ref="C88:C89"/>
    <mergeCell ref="C138:D138"/>
    <mergeCell ref="F80:F81"/>
    <mergeCell ref="F129:F130"/>
    <mergeCell ref="E23:E24"/>
    <mergeCell ref="E50:E51"/>
    <mergeCell ref="C64:E64"/>
    <mergeCell ref="F117:F118"/>
    <mergeCell ref="E80:E81"/>
    <mergeCell ref="F65:F66"/>
    <mergeCell ref="F23:F24"/>
    <mergeCell ref="F123:F124"/>
    <mergeCell ref="C126:D126"/>
    <mergeCell ref="C122:D122"/>
    <mergeCell ref="C123:D124"/>
    <mergeCell ref="C117:C118"/>
    <mergeCell ref="D117:D118"/>
    <mergeCell ref="C65:D66"/>
  </mergeCells>
  <pageMargins left="0.7" right="0.7" top="0.75" bottom="0.75" header="0.3" footer="0.3"/>
  <pageSetup paperSize="9" orientation="portrait"/>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sheetPr>
  <dimension ref="A1:P71"/>
  <sheetViews>
    <sheetView showGridLines="0" topLeftCell="E1" zoomScaleNormal="100" workbookViewId="0">
      <selection activeCell="L11" sqref="L11:P17"/>
    </sheetView>
  </sheetViews>
  <sheetFormatPr baseColWidth="10" defaultColWidth="11.42578125" defaultRowHeight="12.75" x14ac:dyDescent="0.2"/>
  <cols>
    <col min="1" max="1" width="7.28515625" style="2" customWidth="1"/>
    <col min="2" max="2" width="3" style="2" customWidth="1"/>
    <col min="3" max="3" width="8.42578125" style="2" customWidth="1"/>
    <col min="4" max="4" width="15.42578125" style="2" customWidth="1"/>
    <col min="5" max="5" width="16" style="2" customWidth="1"/>
    <col min="6" max="6" width="16.42578125" style="2" customWidth="1"/>
    <col min="7" max="7" width="19" style="2" customWidth="1"/>
    <col min="8" max="8" width="11.42578125" style="2" customWidth="1"/>
    <col min="9" max="9" width="6.42578125" style="2" customWidth="1"/>
    <col min="10" max="10" width="7.42578125" style="2" customWidth="1"/>
    <col min="11" max="11" width="3.7109375" style="2" customWidth="1"/>
    <col min="12" max="12" width="11.42578125" style="2" bestFit="1" customWidth="1"/>
    <col min="13" max="13" width="17.140625" style="2" customWidth="1"/>
    <col min="14" max="14" width="18.85546875" style="2" customWidth="1"/>
    <col min="15" max="15" width="18.28515625" style="2" customWidth="1"/>
    <col min="16" max="16" width="18.42578125" style="2" customWidth="1"/>
    <col min="17" max="16384" width="11.42578125" style="2"/>
  </cols>
  <sheetData>
    <row r="1" spans="1:16" x14ac:dyDescent="0.2">
      <c r="A1" s="3" t="s">
        <v>14</v>
      </c>
      <c r="B1" s="89">
        <v>25</v>
      </c>
      <c r="C1" s="3" t="s">
        <v>52</v>
      </c>
      <c r="D1" s="3"/>
      <c r="H1" s="3"/>
    </row>
    <row r="2" spans="1:16" x14ac:dyDescent="0.2">
      <c r="H2" s="3"/>
      <c r="I2" s="3"/>
      <c r="J2" s="3"/>
      <c r="K2" s="3"/>
      <c r="L2" s="3"/>
    </row>
    <row r="3" spans="1:16" x14ac:dyDescent="0.2">
      <c r="D3" s="340" t="s">
        <v>31</v>
      </c>
      <c r="E3" s="340"/>
      <c r="F3" s="50">
        <f>'COSTOS Y GASTOS'!E161*0.6</f>
        <v>97938322.503897101</v>
      </c>
    </row>
    <row r="4" spans="1:16" x14ac:dyDescent="0.2">
      <c r="D4" s="340" t="s">
        <v>32</v>
      </c>
      <c r="E4" s="340"/>
      <c r="F4" s="91">
        <v>60</v>
      </c>
      <c r="G4" s="2" t="s">
        <v>34</v>
      </c>
      <c r="H4" s="9"/>
      <c r="I4" s="233"/>
    </row>
    <row r="5" spans="1:16" x14ac:dyDescent="0.2">
      <c r="D5" s="340" t="s">
        <v>33</v>
      </c>
      <c r="E5" s="340"/>
      <c r="F5" s="88">
        <v>1.6025000000000001E-2</v>
      </c>
      <c r="G5" s="2" t="s">
        <v>35</v>
      </c>
      <c r="H5" s="64">
        <f>((1+F5)^12)-1</f>
        <v>0.21018768824684986</v>
      </c>
      <c r="I5" s="2" t="s">
        <v>80</v>
      </c>
    </row>
    <row r="6" spans="1:16" x14ac:dyDescent="0.2">
      <c r="D6" s="340" t="s">
        <v>36</v>
      </c>
      <c r="E6" s="340"/>
      <c r="F6" s="231">
        <f>-PMT(F5,F4,F3)</f>
        <v>2552984.7135004513</v>
      </c>
      <c r="G6" s="2" t="s">
        <v>35</v>
      </c>
    </row>
    <row r="8" spans="1:16" x14ac:dyDescent="0.2">
      <c r="C8" s="3"/>
      <c r="D8" s="3"/>
      <c r="E8" s="3"/>
      <c r="F8" s="3"/>
      <c r="G8" s="3"/>
    </row>
    <row r="10" spans="1:16" x14ac:dyDescent="0.2">
      <c r="C10" s="180" t="s">
        <v>228</v>
      </c>
      <c r="D10" s="180" t="s">
        <v>229</v>
      </c>
      <c r="E10" s="180" t="s">
        <v>230</v>
      </c>
      <c r="F10" s="180" t="s">
        <v>231</v>
      </c>
      <c r="G10" s="180" t="s">
        <v>232</v>
      </c>
      <c r="J10" s="3" t="s">
        <v>14</v>
      </c>
      <c r="K10" s="89">
        <f>B1+1</f>
        <v>26</v>
      </c>
      <c r="L10" s="3" t="s">
        <v>53</v>
      </c>
    </row>
    <row r="11" spans="1:16" x14ac:dyDescent="0.2">
      <c r="C11" s="12">
        <v>0</v>
      </c>
      <c r="D11" s="162"/>
      <c r="E11" s="162"/>
      <c r="F11" s="162"/>
      <c r="G11" s="162">
        <f>F3</f>
        <v>97938322.503897101</v>
      </c>
      <c r="L11" s="180" t="s">
        <v>233</v>
      </c>
      <c r="M11" s="180" t="s">
        <v>234</v>
      </c>
      <c r="N11" s="180" t="s">
        <v>333</v>
      </c>
      <c r="O11" s="180" t="s">
        <v>235</v>
      </c>
      <c r="P11" s="180" t="s">
        <v>232</v>
      </c>
    </row>
    <row r="12" spans="1:16" x14ac:dyDescent="0.2">
      <c r="C12" s="12">
        <f>C11+1</f>
        <v>1</v>
      </c>
      <c r="D12" s="162">
        <f>F6</f>
        <v>2552984.7135004513</v>
      </c>
      <c r="E12" s="162">
        <f>G11*$F$5</f>
        <v>1569461.6181249511</v>
      </c>
      <c r="F12" s="162">
        <f>D12-E12</f>
        <v>983523.09537550015</v>
      </c>
      <c r="G12" s="162">
        <f>G11-F12</f>
        <v>96954799.408521608</v>
      </c>
      <c r="L12" s="12">
        <v>1</v>
      </c>
      <c r="M12" s="161">
        <f>SUM(D12:D23)</f>
        <v>30635816.562005416</v>
      </c>
      <c r="N12" s="161">
        <f>SUM(E12:E23)</f>
        <v>17735695.142076399</v>
      </c>
      <c r="O12" s="161">
        <f>SUM(F12:F23)</f>
        <v>12900121.419929016</v>
      </c>
      <c r="P12" s="161">
        <f>G23</f>
        <v>85038201.083968118</v>
      </c>
    </row>
    <row r="13" spans="1:16" x14ac:dyDescent="0.2">
      <c r="C13" s="12">
        <f t="shared" ref="C13:C71" si="0">C12+1</f>
        <v>2</v>
      </c>
      <c r="D13" s="162">
        <f>D12</f>
        <v>2552984.7135004513</v>
      </c>
      <c r="E13" s="162">
        <f t="shared" ref="E13:E46" si="1">G12*$F$5</f>
        <v>1553700.660521559</v>
      </c>
      <c r="F13" s="162">
        <f t="shared" ref="F13:F46" si="2">D13-E13</f>
        <v>999284.05297889234</v>
      </c>
      <c r="G13" s="162">
        <f t="shared" ref="G13:G46" si="3">G12-F13</f>
        <v>95955515.355542719</v>
      </c>
      <c r="L13" s="12">
        <f>L12+1</f>
        <v>2</v>
      </c>
      <c r="M13" s="161">
        <f>SUM(D24:D35)</f>
        <v>30635816.562005416</v>
      </c>
      <c r="N13" s="161">
        <f>SUM(E24:E35)</f>
        <v>15024248.442717854</v>
      </c>
      <c r="O13" s="161">
        <f>M13-N13</f>
        <v>15611568.119287562</v>
      </c>
      <c r="P13" s="161">
        <f>G35</f>
        <v>69426632.964680567</v>
      </c>
    </row>
    <row r="14" spans="1:16" x14ac:dyDescent="0.2">
      <c r="C14" s="12">
        <f t="shared" si="0"/>
        <v>3</v>
      </c>
      <c r="D14" s="162">
        <f t="shared" ref="D14:D45" si="4">D13</f>
        <v>2552984.7135004513</v>
      </c>
      <c r="E14" s="162">
        <f t="shared" si="1"/>
        <v>1537687.1335725721</v>
      </c>
      <c r="F14" s="162">
        <f t="shared" si="2"/>
        <v>1015297.5799278792</v>
      </c>
      <c r="G14" s="162">
        <f t="shared" si="3"/>
        <v>94940217.775614843</v>
      </c>
      <c r="L14" s="12">
        <f>L13+1</f>
        <v>3</v>
      </c>
      <c r="M14" s="161">
        <f>SUM(D36:D47)</f>
        <v>30635816.562005416</v>
      </c>
      <c r="N14" s="161">
        <f>SUM(E36:E47)</f>
        <v>11742889.029816579</v>
      </c>
      <c r="O14" s="161">
        <f>M14-N14</f>
        <v>18892927.532188836</v>
      </c>
      <c r="P14" s="161">
        <f>+P13-O14</f>
        <v>50533705.432491735</v>
      </c>
    </row>
    <row r="15" spans="1:16" x14ac:dyDescent="0.2">
      <c r="C15" s="12">
        <f t="shared" si="0"/>
        <v>4</v>
      </c>
      <c r="D15" s="162">
        <f t="shared" si="4"/>
        <v>2552984.7135004513</v>
      </c>
      <c r="E15" s="162">
        <f t="shared" si="1"/>
        <v>1521416.989854228</v>
      </c>
      <c r="F15" s="162">
        <f t="shared" si="2"/>
        <v>1031567.7236462233</v>
      </c>
      <c r="G15" s="162">
        <f t="shared" si="3"/>
        <v>93908650.051968619</v>
      </c>
      <c r="L15" s="12">
        <f>L14+1</f>
        <v>4</v>
      </c>
      <c r="M15" s="161">
        <f>SUM(D48:D59)</f>
        <v>30635816.562005416</v>
      </c>
      <c r="N15" s="161">
        <f>SUM(E48:E59)</f>
        <v>7771828.2676105443</v>
      </c>
      <c r="O15" s="161">
        <f>M15-N15</f>
        <v>22863988.294394873</v>
      </c>
      <c r="P15" s="161">
        <f>G59</f>
        <v>27669717.138096876</v>
      </c>
    </row>
    <row r="16" spans="1:16" x14ac:dyDescent="0.2">
      <c r="C16" s="12">
        <f t="shared" si="0"/>
        <v>5</v>
      </c>
      <c r="D16" s="162">
        <f t="shared" si="4"/>
        <v>2552984.7135004513</v>
      </c>
      <c r="E16" s="162">
        <f t="shared" si="1"/>
        <v>1504886.1170827972</v>
      </c>
      <c r="F16" s="162">
        <f t="shared" si="2"/>
        <v>1048098.5964176541</v>
      </c>
      <c r="G16" s="162">
        <f t="shared" si="3"/>
        <v>92860551.455550969</v>
      </c>
      <c r="L16" s="12">
        <f>L15+1</f>
        <v>5</v>
      </c>
      <c r="M16" s="161">
        <f>SUM(D60:D71)</f>
        <v>30635816.562005416</v>
      </c>
      <c r="N16" s="161">
        <f>SUM(E60:E71)</f>
        <v>2966099.423908649</v>
      </c>
      <c r="O16" s="161">
        <f>M16-N16</f>
        <v>27669717.138096765</v>
      </c>
      <c r="P16" s="161">
        <f>G71</f>
        <v>1.1222437024116516E-7</v>
      </c>
    </row>
    <row r="17" spans="3:16" x14ac:dyDescent="0.2">
      <c r="C17" s="12">
        <f t="shared" si="0"/>
        <v>6</v>
      </c>
      <c r="D17" s="162">
        <f t="shared" si="4"/>
        <v>2552984.7135004513</v>
      </c>
      <c r="E17" s="162">
        <f t="shared" si="1"/>
        <v>1488090.3370752044</v>
      </c>
      <c r="F17" s="162">
        <f t="shared" si="2"/>
        <v>1064894.3764252469</v>
      </c>
      <c r="G17" s="162">
        <f t="shared" si="3"/>
        <v>91795657.079125717</v>
      </c>
      <c r="L17" s="181" t="s">
        <v>177</v>
      </c>
      <c r="M17" s="290">
        <f>SUM(M12:M16)</f>
        <v>153179082.81002706</v>
      </c>
      <c r="N17" s="290">
        <f>SUM(N12:N16)</f>
        <v>55240760.306130029</v>
      </c>
      <c r="O17" s="290">
        <f>SUM(O12:O16)</f>
        <v>97938322.503897056</v>
      </c>
      <c r="P17" s="376"/>
    </row>
    <row r="18" spans="3:16" x14ac:dyDescent="0.2">
      <c r="C18" s="12">
        <f t="shared" si="0"/>
        <v>7</v>
      </c>
      <c r="D18" s="162">
        <f t="shared" si="4"/>
        <v>2552984.7135004513</v>
      </c>
      <c r="E18" s="162">
        <f t="shared" si="1"/>
        <v>1471025.4046929898</v>
      </c>
      <c r="F18" s="162">
        <f t="shared" si="2"/>
        <v>1081959.3088074615</v>
      </c>
      <c r="G18" s="162">
        <f t="shared" si="3"/>
        <v>90713697.770318255</v>
      </c>
    </row>
    <row r="19" spans="3:16" x14ac:dyDescent="0.2">
      <c r="C19" s="12">
        <f t="shared" si="0"/>
        <v>8</v>
      </c>
      <c r="D19" s="162">
        <f t="shared" si="4"/>
        <v>2552984.7135004513</v>
      </c>
      <c r="E19" s="162">
        <f t="shared" si="1"/>
        <v>1453687.00676935</v>
      </c>
      <c r="F19" s="162">
        <f t="shared" si="2"/>
        <v>1099297.7067311013</v>
      </c>
      <c r="G19" s="162">
        <f t="shared" si="3"/>
        <v>89614400.063587159</v>
      </c>
    </row>
    <row r="20" spans="3:16" x14ac:dyDescent="0.2">
      <c r="C20" s="12">
        <f t="shared" si="0"/>
        <v>9</v>
      </c>
      <c r="D20" s="162">
        <f t="shared" si="4"/>
        <v>2552984.7135004513</v>
      </c>
      <c r="E20" s="162">
        <f t="shared" si="1"/>
        <v>1436070.7610189843</v>
      </c>
      <c r="F20" s="162">
        <f t="shared" si="2"/>
        <v>1116913.952481467</v>
      </c>
      <c r="G20" s="162">
        <f t="shared" si="3"/>
        <v>88497486.111105695</v>
      </c>
    </row>
    <row r="21" spans="3:16" x14ac:dyDescent="0.2">
      <c r="C21" s="12">
        <f t="shared" si="0"/>
        <v>10</v>
      </c>
      <c r="D21" s="162">
        <f t="shared" si="4"/>
        <v>2552984.7135004513</v>
      </c>
      <c r="E21" s="162">
        <f t="shared" si="1"/>
        <v>1418172.2149304689</v>
      </c>
      <c r="F21" s="162">
        <f t="shared" si="2"/>
        <v>1134812.4985699824</v>
      </c>
      <c r="G21" s="162">
        <f t="shared" si="3"/>
        <v>87362673.612535715</v>
      </c>
    </row>
    <row r="22" spans="3:16" x14ac:dyDescent="0.2">
      <c r="C22" s="12">
        <f t="shared" si="0"/>
        <v>11</v>
      </c>
      <c r="D22" s="162">
        <f t="shared" si="4"/>
        <v>2552984.7135004513</v>
      </c>
      <c r="E22" s="162">
        <f t="shared" si="1"/>
        <v>1399986.844640885</v>
      </c>
      <c r="F22" s="162">
        <f t="shared" si="2"/>
        <v>1152997.8688595663</v>
      </c>
      <c r="G22" s="162">
        <f t="shared" si="3"/>
        <v>86209675.743676156</v>
      </c>
    </row>
    <row r="23" spans="3:16" x14ac:dyDescent="0.2">
      <c r="C23" s="12">
        <f t="shared" si="0"/>
        <v>12</v>
      </c>
      <c r="D23" s="162">
        <f t="shared" si="4"/>
        <v>2552984.7135004513</v>
      </c>
      <c r="E23" s="162">
        <f t="shared" si="1"/>
        <v>1381510.0537924105</v>
      </c>
      <c r="F23" s="162">
        <f t="shared" si="2"/>
        <v>1171474.6597080408</v>
      </c>
      <c r="G23" s="162">
        <f t="shared" si="3"/>
        <v>85038201.083968118</v>
      </c>
    </row>
    <row r="24" spans="3:16" x14ac:dyDescent="0.2">
      <c r="C24" s="12">
        <f t="shared" si="0"/>
        <v>13</v>
      </c>
      <c r="D24" s="162">
        <f t="shared" si="4"/>
        <v>2552984.7135004513</v>
      </c>
      <c r="E24" s="162">
        <f t="shared" si="1"/>
        <v>1362737.1723705891</v>
      </c>
      <c r="F24" s="162">
        <f t="shared" si="2"/>
        <v>1190247.5411298622</v>
      </c>
      <c r="G24" s="162">
        <f t="shared" si="3"/>
        <v>83847953.542838261</v>
      </c>
      <c r="N24" s="92"/>
    </row>
    <row r="25" spans="3:16" x14ac:dyDescent="0.2">
      <c r="C25" s="12">
        <f t="shared" si="0"/>
        <v>14</v>
      </c>
      <c r="D25" s="162">
        <f t="shared" si="4"/>
        <v>2552984.7135004513</v>
      </c>
      <c r="E25" s="162">
        <f t="shared" si="1"/>
        <v>1343663.4555239831</v>
      </c>
      <c r="F25" s="162">
        <f t="shared" si="2"/>
        <v>1209321.2579764682</v>
      </c>
      <c r="G25" s="162">
        <f t="shared" si="3"/>
        <v>82638632.284861788</v>
      </c>
    </row>
    <row r="26" spans="3:16" x14ac:dyDescent="0.2">
      <c r="C26" s="12">
        <f t="shared" si="0"/>
        <v>15</v>
      </c>
      <c r="D26" s="162">
        <f t="shared" si="4"/>
        <v>2552984.7135004513</v>
      </c>
      <c r="E26" s="162">
        <f t="shared" si="1"/>
        <v>1324284.0823649103</v>
      </c>
      <c r="F26" s="162">
        <f t="shared" si="2"/>
        <v>1228700.631135541</v>
      </c>
      <c r="G26" s="162">
        <f t="shared" si="3"/>
        <v>81409931.65372625</v>
      </c>
    </row>
    <row r="27" spans="3:16" x14ac:dyDescent="0.2">
      <c r="C27" s="12">
        <f t="shared" si="0"/>
        <v>16</v>
      </c>
      <c r="D27" s="162">
        <f t="shared" si="4"/>
        <v>2552984.7135004513</v>
      </c>
      <c r="E27" s="162">
        <f t="shared" si="1"/>
        <v>1304594.1547509632</v>
      </c>
      <c r="F27" s="162">
        <f t="shared" si="2"/>
        <v>1248390.5587494881</v>
      </c>
      <c r="G27" s="162">
        <f t="shared" si="3"/>
        <v>80161541.094976768</v>
      </c>
    </row>
    <row r="28" spans="3:16" x14ac:dyDescent="0.2">
      <c r="C28" s="12">
        <f t="shared" si="0"/>
        <v>17</v>
      </c>
      <c r="D28" s="162">
        <f t="shared" si="4"/>
        <v>2552984.7135004513</v>
      </c>
      <c r="E28" s="162">
        <f t="shared" si="1"/>
        <v>1284588.6960470027</v>
      </c>
      <c r="F28" s="162">
        <f t="shared" si="2"/>
        <v>1268396.0174534486</v>
      </c>
      <c r="G28" s="162">
        <f t="shared" si="3"/>
        <v>78893145.077523321</v>
      </c>
    </row>
    <row r="29" spans="3:16" x14ac:dyDescent="0.2">
      <c r="C29" s="12">
        <f t="shared" si="0"/>
        <v>18</v>
      </c>
      <c r="D29" s="162">
        <f t="shared" si="4"/>
        <v>2552984.7135004513</v>
      </c>
      <c r="E29" s="162">
        <f t="shared" si="1"/>
        <v>1264262.6498673114</v>
      </c>
      <c r="F29" s="162">
        <f t="shared" si="2"/>
        <v>1288722.0636331399</v>
      </c>
      <c r="G29" s="162">
        <f t="shared" si="3"/>
        <v>77604423.013890177</v>
      </c>
    </row>
    <row r="30" spans="3:16" x14ac:dyDescent="0.2">
      <c r="C30" s="12">
        <f t="shared" si="0"/>
        <v>19</v>
      </c>
      <c r="D30" s="162">
        <f t="shared" si="4"/>
        <v>2552984.7135004513</v>
      </c>
      <c r="E30" s="162">
        <f t="shared" si="1"/>
        <v>1243610.8787975903</v>
      </c>
      <c r="F30" s="162">
        <f t="shared" si="2"/>
        <v>1309373.834702861</v>
      </c>
      <c r="G30" s="162">
        <f t="shared" si="3"/>
        <v>76295049.179187313</v>
      </c>
    </row>
    <row r="31" spans="3:16" x14ac:dyDescent="0.2">
      <c r="C31" s="12">
        <f t="shared" si="0"/>
        <v>20</v>
      </c>
      <c r="D31" s="162">
        <f t="shared" si="4"/>
        <v>2552984.7135004513</v>
      </c>
      <c r="E31" s="162">
        <f t="shared" si="1"/>
        <v>1222628.1630964768</v>
      </c>
      <c r="F31" s="162">
        <f t="shared" si="2"/>
        <v>1330356.5504039745</v>
      </c>
      <c r="G31" s="162">
        <f t="shared" si="3"/>
        <v>74964692.628783345</v>
      </c>
    </row>
    <row r="32" spans="3:16" x14ac:dyDescent="0.2">
      <c r="C32" s="12">
        <f t="shared" si="0"/>
        <v>21</v>
      </c>
      <c r="D32" s="162">
        <f t="shared" si="4"/>
        <v>2552984.7135004513</v>
      </c>
      <c r="E32" s="162">
        <f t="shared" si="1"/>
        <v>1201309.1993762532</v>
      </c>
      <c r="F32" s="162">
        <f t="shared" si="2"/>
        <v>1351675.5141241981</v>
      </c>
      <c r="G32" s="162">
        <f t="shared" si="3"/>
        <v>73613017.114659145</v>
      </c>
    </row>
    <row r="33" spans="3:7" x14ac:dyDescent="0.2">
      <c r="C33" s="12">
        <f t="shared" si="0"/>
        <v>22</v>
      </c>
      <c r="D33" s="162">
        <f t="shared" si="4"/>
        <v>2552984.7135004513</v>
      </c>
      <c r="E33" s="162">
        <f t="shared" si="1"/>
        <v>1179648.5992624129</v>
      </c>
      <c r="F33" s="162">
        <f t="shared" si="2"/>
        <v>1373336.1142380384</v>
      </c>
      <c r="G33" s="162">
        <f t="shared" si="3"/>
        <v>72239681.000421107</v>
      </c>
    </row>
    <row r="34" spans="3:7" x14ac:dyDescent="0.2">
      <c r="C34" s="12">
        <f t="shared" si="0"/>
        <v>23</v>
      </c>
      <c r="D34" s="162">
        <f t="shared" si="4"/>
        <v>2552984.7135004513</v>
      </c>
      <c r="E34" s="162">
        <f t="shared" si="1"/>
        <v>1157640.8880317484</v>
      </c>
      <c r="F34" s="162">
        <f t="shared" si="2"/>
        <v>1395343.8254687029</v>
      </c>
      <c r="G34" s="162">
        <f t="shared" si="3"/>
        <v>70844337.174952403</v>
      </c>
    </row>
    <row r="35" spans="3:7" x14ac:dyDescent="0.2">
      <c r="C35" s="12">
        <f t="shared" si="0"/>
        <v>24</v>
      </c>
      <c r="D35" s="162">
        <f t="shared" si="4"/>
        <v>2552984.7135004513</v>
      </c>
      <c r="E35" s="162">
        <f t="shared" si="1"/>
        <v>1135280.5032286122</v>
      </c>
      <c r="F35" s="162">
        <f t="shared" si="2"/>
        <v>1417704.2102718391</v>
      </c>
      <c r="G35" s="162">
        <f t="shared" si="3"/>
        <v>69426632.964680567</v>
      </c>
    </row>
    <row r="36" spans="3:7" x14ac:dyDescent="0.2">
      <c r="C36" s="12">
        <f t="shared" si="0"/>
        <v>25</v>
      </c>
      <c r="D36" s="162">
        <f t="shared" si="4"/>
        <v>2552984.7135004513</v>
      </c>
      <c r="E36" s="162">
        <f t="shared" si="1"/>
        <v>1112561.7932590062</v>
      </c>
      <c r="F36" s="162">
        <f t="shared" si="2"/>
        <v>1440422.9202414451</v>
      </c>
      <c r="G36" s="162">
        <f t="shared" si="3"/>
        <v>67986210.044439122</v>
      </c>
    </row>
    <row r="37" spans="3:7" x14ac:dyDescent="0.2">
      <c r="C37" s="12">
        <f t="shared" si="0"/>
        <v>26</v>
      </c>
      <c r="D37" s="162">
        <f t="shared" si="4"/>
        <v>2552984.7135004513</v>
      </c>
      <c r="E37" s="162">
        <f t="shared" si="1"/>
        <v>1089479.0159621369</v>
      </c>
      <c r="F37" s="162">
        <f t="shared" si="2"/>
        <v>1463505.6975383144</v>
      </c>
      <c r="G37" s="162">
        <f t="shared" si="3"/>
        <v>66522704.346900806</v>
      </c>
    </row>
    <row r="38" spans="3:7" x14ac:dyDescent="0.2">
      <c r="C38" s="12">
        <f t="shared" si="0"/>
        <v>27</v>
      </c>
      <c r="D38" s="162">
        <f t="shared" si="4"/>
        <v>2552984.7135004513</v>
      </c>
      <c r="E38" s="162">
        <f t="shared" si="1"/>
        <v>1066026.3371590856</v>
      </c>
      <c r="F38" s="162">
        <f t="shared" si="2"/>
        <v>1486958.3763413657</v>
      </c>
      <c r="G38" s="162">
        <f t="shared" si="3"/>
        <v>65035745.970559441</v>
      </c>
    </row>
    <row r="39" spans="3:7" x14ac:dyDescent="0.2">
      <c r="C39" s="12">
        <f t="shared" si="0"/>
        <v>28</v>
      </c>
      <c r="D39" s="162">
        <f t="shared" si="4"/>
        <v>2552984.7135004513</v>
      </c>
      <c r="E39" s="162">
        <f t="shared" si="1"/>
        <v>1042197.8291782151</v>
      </c>
      <c r="F39" s="162">
        <f t="shared" si="2"/>
        <v>1510786.8843222363</v>
      </c>
      <c r="G39" s="162">
        <f t="shared" si="3"/>
        <v>63524959.086237207</v>
      </c>
    </row>
    <row r="40" spans="3:7" x14ac:dyDescent="0.2">
      <c r="C40" s="12">
        <f t="shared" si="0"/>
        <v>29</v>
      </c>
      <c r="D40" s="162">
        <f t="shared" si="4"/>
        <v>2552984.7135004513</v>
      </c>
      <c r="E40" s="162">
        <f t="shared" si="1"/>
        <v>1017987.4693569513</v>
      </c>
      <c r="F40" s="162">
        <f t="shared" si="2"/>
        <v>1534997.2441435</v>
      </c>
      <c r="G40" s="162">
        <f t="shared" si="3"/>
        <v>61989961.842093706</v>
      </c>
    </row>
    <row r="41" spans="3:7" x14ac:dyDescent="0.2">
      <c r="C41" s="12">
        <f t="shared" si="0"/>
        <v>30</v>
      </c>
      <c r="D41" s="162">
        <f t="shared" si="4"/>
        <v>2552984.7135004513</v>
      </c>
      <c r="E41" s="162">
        <f t="shared" si="1"/>
        <v>993389.13851955172</v>
      </c>
      <c r="F41" s="162">
        <f t="shared" si="2"/>
        <v>1559595.5749808997</v>
      </c>
      <c r="G41" s="162">
        <f t="shared" si="3"/>
        <v>60430366.267112806</v>
      </c>
    </row>
    <row r="42" spans="3:7" x14ac:dyDescent="0.2">
      <c r="C42" s="12">
        <f t="shared" si="0"/>
        <v>31</v>
      </c>
      <c r="D42" s="162">
        <f t="shared" si="4"/>
        <v>2552984.7135004513</v>
      </c>
      <c r="E42" s="162">
        <f t="shared" si="1"/>
        <v>968396.61943048274</v>
      </c>
      <c r="F42" s="162">
        <f t="shared" si="2"/>
        <v>1584588.0940699684</v>
      </c>
      <c r="G42" s="162">
        <f t="shared" si="3"/>
        <v>58845778.173042841</v>
      </c>
    </row>
    <row r="43" spans="3:7" x14ac:dyDescent="0.2">
      <c r="C43" s="12">
        <f t="shared" si="0"/>
        <v>32</v>
      </c>
      <c r="D43" s="162">
        <f t="shared" si="4"/>
        <v>2552984.7135004513</v>
      </c>
      <c r="E43" s="162">
        <f t="shared" si="1"/>
        <v>943003.59522301157</v>
      </c>
      <c r="F43" s="162">
        <f t="shared" si="2"/>
        <v>1609981.1182774398</v>
      </c>
      <c r="G43" s="162">
        <f t="shared" si="3"/>
        <v>57235797.054765403</v>
      </c>
    </row>
    <row r="44" spans="3:7" x14ac:dyDescent="0.2">
      <c r="C44" s="12">
        <f t="shared" si="0"/>
        <v>33</v>
      </c>
      <c r="D44" s="162">
        <f t="shared" si="4"/>
        <v>2552984.7135004513</v>
      </c>
      <c r="E44" s="162">
        <f t="shared" si="1"/>
        <v>917203.64780261565</v>
      </c>
      <c r="F44" s="162">
        <f t="shared" si="2"/>
        <v>1635781.0656978358</v>
      </c>
      <c r="G44" s="162">
        <f t="shared" si="3"/>
        <v>55600015.989067569</v>
      </c>
    </row>
    <row r="45" spans="3:7" x14ac:dyDescent="0.2">
      <c r="C45" s="12">
        <f t="shared" si="0"/>
        <v>34</v>
      </c>
      <c r="D45" s="162">
        <f t="shared" si="4"/>
        <v>2552984.7135004513</v>
      </c>
      <c r="E45" s="162">
        <f t="shared" si="1"/>
        <v>890990.25622480782</v>
      </c>
      <c r="F45" s="162">
        <f t="shared" si="2"/>
        <v>1661994.4572756435</v>
      </c>
      <c r="G45" s="162">
        <f t="shared" si="3"/>
        <v>53938021.531791925</v>
      </c>
    </row>
    <row r="46" spans="3:7" x14ac:dyDescent="0.2">
      <c r="C46" s="12">
        <f t="shared" si="0"/>
        <v>35</v>
      </c>
      <c r="D46" s="162">
        <f>D45</f>
        <v>2552984.7135004513</v>
      </c>
      <c r="E46" s="162">
        <f t="shared" si="1"/>
        <v>864356.79504696571</v>
      </c>
      <c r="F46" s="162">
        <f t="shared" si="2"/>
        <v>1688627.9184534857</v>
      </c>
      <c r="G46" s="162">
        <f t="shared" si="3"/>
        <v>52249393.613338441</v>
      </c>
    </row>
    <row r="47" spans="3:7" x14ac:dyDescent="0.2">
      <c r="C47" s="12">
        <f t="shared" si="0"/>
        <v>36</v>
      </c>
      <c r="D47" s="162">
        <f t="shared" ref="D47:D71" si="5">D46</f>
        <v>2552984.7135004513</v>
      </c>
      <c r="E47" s="162">
        <f t="shared" ref="E47:E71" si="6">G46*$F$5</f>
        <v>837296.53265374852</v>
      </c>
      <c r="F47" s="162">
        <f t="shared" ref="F47:F71" si="7">D47-E47</f>
        <v>1715688.1808467028</v>
      </c>
      <c r="G47" s="162">
        <f t="shared" ref="G47:G71" si="8">G46-F47</f>
        <v>50533705.432491735</v>
      </c>
    </row>
    <row r="48" spans="3:7" x14ac:dyDescent="0.2">
      <c r="C48" s="12">
        <f t="shared" si="0"/>
        <v>37</v>
      </c>
      <c r="D48" s="162">
        <f t="shared" si="5"/>
        <v>2552984.7135004513</v>
      </c>
      <c r="E48" s="162">
        <f t="shared" si="6"/>
        <v>809802.62955568009</v>
      </c>
      <c r="F48" s="162">
        <f t="shared" si="7"/>
        <v>1743182.0839447712</v>
      </c>
      <c r="G48" s="162">
        <f t="shared" si="8"/>
        <v>48790523.348546967</v>
      </c>
    </row>
    <row r="49" spans="3:7" x14ac:dyDescent="0.2">
      <c r="C49" s="12">
        <f t="shared" si="0"/>
        <v>38</v>
      </c>
      <c r="D49" s="162">
        <f t="shared" si="5"/>
        <v>2552984.7135004513</v>
      </c>
      <c r="E49" s="162">
        <f t="shared" si="6"/>
        <v>781868.13666046516</v>
      </c>
      <c r="F49" s="162">
        <f t="shared" si="7"/>
        <v>1771116.5768399863</v>
      </c>
      <c r="G49" s="162">
        <f t="shared" si="8"/>
        <v>47019406.771706983</v>
      </c>
    </row>
    <row r="50" spans="3:7" x14ac:dyDescent="0.2">
      <c r="C50" s="12">
        <f t="shared" si="0"/>
        <v>39</v>
      </c>
      <c r="D50" s="162">
        <f t="shared" si="5"/>
        <v>2552984.7135004513</v>
      </c>
      <c r="E50" s="162">
        <f t="shared" si="6"/>
        <v>753485.99351660442</v>
      </c>
      <c r="F50" s="162">
        <f t="shared" si="7"/>
        <v>1799498.7199838469</v>
      </c>
      <c r="G50" s="162">
        <f t="shared" si="8"/>
        <v>45219908.051723137</v>
      </c>
    </row>
    <row r="51" spans="3:7" x14ac:dyDescent="0.2">
      <c r="C51" s="12">
        <f t="shared" si="0"/>
        <v>40</v>
      </c>
      <c r="D51" s="162">
        <f t="shared" si="5"/>
        <v>2552984.7135004513</v>
      </c>
      <c r="E51" s="162">
        <f t="shared" si="6"/>
        <v>724649.02652886335</v>
      </c>
      <c r="F51" s="162">
        <f t="shared" si="7"/>
        <v>1828335.6869715881</v>
      </c>
      <c r="G51" s="162">
        <f t="shared" si="8"/>
        <v>43391572.364751548</v>
      </c>
    </row>
    <row r="52" spans="3:7" x14ac:dyDescent="0.2">
      <c r="C52" s="12">
        <f t="shared" si="0"/>
        <v>41</v>
      </c>
      <c r="D52" s="162">
        <f t="shared" si="5"/>
        <v>2552984.7135004513</v>
      </c>
      <c r="E52" s="162">
        <f t="shared" si="6"/>
        <v>695349.94714514364</v>
      </c>
      <c r="F52" s="162">
        <f t="shared" si="7"/>
        <v>1857634.7663553078</v>
      </c>
      <c r="G52" s="162">
        <f t="shared" si="8"/>
        <v>41533937.598396242</v>
      </c>
    </row>
    <row r="53" spans="3:7" x14ac:dyDescent="0.2">
      <c r="C53" s="12">
        <f t="shared" si="0"/>
        <v>42</v>
      </c>
      <c r="D53" s="162">
        <f t="shared" si="5"/>
        <v>2552984.7135004513</v>
      </c>
      <c r="E53" s="162">
        <f t="shared" si="6"/>
        <v>665581.35001429985</v>
      </c>
      <c r="F53" s="162">
        <f t="shared" si="7"/>
        <v>1887403.3634861514</v>
      </c>
      <c r="G53" s="162">
        <f t="shared" si="8"/>
        <v>39646534.234910093</v>
      </c>
    </row>
    <row r="54" spans="3:7" x14ac:dyDescent="0.2">
      <c r="C54" s="12">
        <f t="shared" si="0"/>
        <v>43</v>
      </c>
      <c r="D54" s="162">
        <f t="shared" si="5"/>
        <v>2552984.7135004513</v>
      </c>
      <c r="E54" s="162">
        <f t="shared" si="6"/>
        <v>635335.71111443429</v>
      </c>
      <c r="F54" s="162">
        <f t="shared" si="7"/>
        <v>1917649.002386017</v>
      </c>
      <c r="G54" s="162">
        <f t="shared" si="8"/>
        <v>37728885.232524075</v>
      </c>
    </row>
    <row r="55" spans="3:7" x14ac:dyDescent="0.2">
      <c r="C55" s="12">
        <f t="shared" si="0"/>
        <v>44</v>
      </c>
      <c r="D55" s="162">
        <f t="shared" si="5"/>
        <v>2552984.7135004513</v>
      </c>
      <c r="E55" s="162">
        <f t="shared" si="6"/>
        <v>604605.38585119834</v>
      </c>
      <c r="F55" s="162">
        <f t="shared" si="7"/>
        <v>1948379.327649253</v>
      </c>
      <c r="G55" s="162">
        <f t="shared" si="8"/>
        <v>35780505.904874824</v>
      </c>
    </row>
    <row r="56" spans="3:7" x14ac:dyDescent="0.2">
      <c r="C56" s="12">
        <f t="shared" si="0"/>
        <v>45</v>
      </c>
      <c r="D56" s="162">
        <f t="shared" si="5"/>
        <v>2552984.7135004513</v>
      </c>
      <c r="E56" s="162">
        <f t="shared" si="6"/>
        <v>573382.60712561908</v>
      </c>
      <c r="F56" s="162">
        <f t="shared" si="7"/>
        <v>1979602.1063748323</v>
      </c>
      <c r="G56" s="162">
        <f t="shared" si="8"/>
        <v>33800903.798499994</v>
      </c>
    </row>
    <row r="57" spans="3:7" x14ac:dyDescent="0.2">
      <c r="C57" s="12">
        <f t="shared" si="0"/>
        <v>46</v>
      </c>
      <c r="D57" s="162">
        <f t="shared" si="5"/>
        <v>2552984.7135004513</v>
      </c>
      <c r="E57" s="162">
        <f t="shared" si="6"/>
        <v>541659.48337096244</v>
      </c>
      <c r="F57" s="162">
        <f t="shared" si="7"/>
        <v>2011325.2301294887</v>
      </c>
      <c r="G57" s="162">
        <f t="shared" si="8"/>
        <v>31789578.568370506</v>
      </c>
    </row>
    <row r="58" spans="3:7" x14ac:dyDescent="0.2">
      <c r="C58" s="12">
        <f t="shared" si="0"/>
        <v>47</v>
      </c>
      <c r="D58" s="162">
        <f t="shared" si="5"/>
        <v>2552984.7135004513</v>
      </c>
      <c r="E58" s="162">
        <f t="shared" si="6"/>
        <v>509427.99655813741</v>
      </c>
      <c r="F58" s="162">
        <f t="shared" si="7"/>
        <v>2043556.7169423138</v>
      </c>
      <c r="G58" s="162">
        <f t="shared" si="8"/>
        <v>29746021.851428192</v>
      </c>
    </row>
    <row r="59" spans="3:7" x14ac:dyDescent="0.2">
      <c r="C59" s="12">
        <f t="shared" si="0"/>
        <v>48</v>
      </c>
      <c r="D59" s="162">
        <f t="shared" si="5"/>
        <v>2552984.7135004513</v>
      </c>
      <c r="E59" s="162">
        <f t="shared" si="6"/>
        <v>476680.00016913679</v>
      </c>
      <c r="F59" s="162">
        <f t="shared" si="7"/>
        <v>2076304.7133313145</v>
      </c>
      <c r="G59" s="162">
        <f t="shared" si="8"/>
        <v>27669717.138096876</v>
      </c>
    </row>
    <row r="60" spans="3:7" x14ac:dyDescent="0.2">
      <c r="C60" s="12">
        <f t="shared" si="0"/>
        <v>49</v>
      </c>
      <c r="D60" s="162">
        <f t="shared" si="5"/>
        <v>2552984.7135004513</v>
      </c>
      <c r="E60" s="162">
        <f t="shared" si="6"/>
        <v>443407.21713800245</v>
      </c>
      <c r="F60" s="162">
        <f t="shared" si="7"/>
        <v>2109577.4963624487</v>
      </c>
      <c r="G60" s="162">
        <f t="shared" si="8"/>
        <v>25560139.641734429</v>
      </c>
    </row>
    <row r="61" spans="3:7" x14ac:dyDescent="0.2">
      <c r="C61" s="12">
        <f t="shared" si="0"/>
        <v>50</v>
      </c>
      <c r="D61" s="162">
        <f t="shared" si="5"/>
        <v>2552984.7135004513</v>
      </c>
      <c r="E61" s="162">
        <f t="shared" si="6"/>
        <v>409601.23775879428</v>
      </c>
      <c r="F61" s="162">
        <f t="shared" si="7"/>
        <v>2143383.475741657</v>
      </c>
      <c r="G61" s="162">
        <f t="shared" si="8"/>
        <v>23416756.16599277</v>
      </c>
    </row>
    <row r="62" spans="3:7" x14ac:dyDescent="0.2">
      <c r="C62" s="12">
        <f t="shared" si="0"/>
        <v>51</v>
      </c>
      <c r="D62" s="162">
        <f t="shared" si="5"/>
        <v>2552984.7135004513</v>
      </c>
      <c r="E62" s="162">
        <f t="shared" si="6"/>
        <v>375253.51756003418</v>
      </c>
      <c r="F62" s="162">
        <f t="shared" si="7"/>
        <v>2177731.1959404172</v>
      </c>
      <c r="G62" s="162">
        <f t="shared" si="8"/>
        <v>21239024.970052354</v>
      </c>
    </row>
    <row r="63" spans="3:7" x14ac:dyDescent="0.2">
      <c r="C63" s="12">
        <f t="shared" si="0"/>
        <v>52</v>
      </c>
      <c r="D63" s="162">
        <f t="shared" si="5"/>
        <v>2552984.7135004513</v>
      </c>
      <c r="E63" s="162">
        <f t="shared" si="6"/>
        <v>340355.375145089</v>
      </c>
      <c r="F63" s="162">
        <f t="shared" si="7"/>
        <v>2212629.3383553624</v>
      </c>
      <c r="G63" s="162">
        <f t="shared" si="8"/>
        <v>19026395.631696992</v>
      </c>
    </row>
    <row r="64" spans="3:7" x14ac:dyDescent="0.2">
      <c r="C64" s="12">
        <f t="shared" si="0"/>
        <v>53</v>
      </c>
      <c r="D64" s="162">
        <f t="shared" si="5"/>
        <v>2552984.7135004513</v>
      </c>
      <c r="E64" s="162">
        <f t="shared" si="6"/>
        <v>304897.98999794433</v>
      </c>
      <c r="F64" s="162">
        <f t="shared" si="7"/>
        <v>2248086.723502507</v>
      </c>
      <c r="G64" s="162">
        <f t="shared" si="8"/>
        <v>16778308.908194486</v>
      </c>
    </row>
    <row r="65" spans="3:7" x14ac:dyDescent="0.2">
      <c r="C65" s="12">
        <f t="shared" si="0"/>
        <v>54</v>
      </c>
      <c r="D65" s="162">
        <f t="shared" si="5"/>
        <v>2552984.7135004513</v>
      </c>
      <c r="E65" s="162">
        <f t="shared" si="6"/>
        <v>268872.40025381668</v>
      </c>
      <c r="F65" s="162">
        <f t="shared" si="7"/>
        <v>2284112.3132466348</v>
      </c>
      <c r="G65" s="162">
        <f t="shared" si="8"/>
        <v>14494196.594947852</v>
      </c>
    </row>
    <row r="66" spans="3:7" x14ac:dyDescent="0.2">
      <c r="C66" s="12">
        <f t="shared" si="0"/>
        <v>55</v>
      </c>
      <c r="D66" s="162">
        <f t="shared" si="5"/>
        <v>2552984.7135004513</v>
      </c>
      <c r="E66" s="162">
        <f t="shared" si="6"/>
        <v>232269.50043403934</v>
      </c>
      <c r="F66" s="162">
        <f t="shared" si="7"/>
        <v>2320715.2130664121</v>
      </c>
      <c r="G66" s="162">
        <f t="shared" si="8"/>
        <v>12173481.38188144</v>
      </c>
    </row>
    <row r="67" spans="3:7" x14ac:dyDescent="0.2">
      <c r="C67" s="12">
        <f t="shared" si="0"/>
        <v>56</v>
      </c>
      <c r="D67" s="162">
        <f t="shared" si="5"/>
        <v>2552984.7135004513</v>
      </c>
      <c r="E67" s="162">
        <f t="shared" si="6"/>
        <v>195080.0391446501</v>
      </c>
      <c r="F67" s="162">
        <f t="shared" si="7"/>
        <v>2357904.6743558012</v>
      </c>
      <c r="G67" s="162">
        <f t="shared" si="8"/>
        <v>9815576.7075256389</v>
      </c>
    </row>
    <row r="68" spans="3:7" x14ac:dyDescent="0.2">
      <c r="C68" s="12">
        <f t="shared" si="0"/>
        <v>57</v>
      </c>
      <c r="D68" s="162">
        <f t="shared" si="5"/>
        <v>2552984.7135004513</v>
      </c>
      <c r="E68" s="162">
        <f t="shared" si="6"/>
        <v>157294.61673809838</v>
      </c>
      <c r="F68" s="162">
        <f t="shared" si="7"/>
        <v>2395690.0967623531</v>
      </c>
      <c r="G68" s="162">
        <f t="shared" si="8"/>
        <v>7419886.6107632853</v>
      </c>
    </row>
    <row r="69" spans="3:7" x14ac:dyDescent="0.2">
      <c r="C69" s="12">
        <f t="shared" si="0"/>
        <v>58</v>
      </c>
      <c r="D69" s="162">
        <f t="shared" si="5"/>
        <v>2552984.7135004513</v>
      </c>
      <c r="E69" s="162">
        <f t="shared" si="6"/>
        <v>118903.68293748166</v>
      </c>
      <c r="F69" s="162">
        <f t="shared" si="7"/>
        <v>2434081.0305629699</v>
      </c>
      <c r="G69" s="162">
        <f t="shared" si="8"/>
        <v>4985805.5802003155</v>
      </c>
    </row>
    <row r="70" spans="3:7" x14ac:dyDescent="0.2">
      <c r="C70" s="12">
        <f t="shared" si="0"/>
        <v>59</v>
      </c>
      <c r="D70" s="162">
        <f t="shared" si="5"/>
        <v>2552984.7135004513</v>
      </c>
      <c r="E70" s="162">
        <f t="shared" si="6"/>
        <v>79897.534422710058</v>
      </c>
      <c r="F70" s="162">
        <f t="shared" si="7"/>
        <v>2473087.1790777412</v>
      </c>
      <c r="G70" s="162">
        <f t="shared" si="8"/>
        <v>2512718.4011225742</v>
      </c>
    </row>
    <row r="71" spans="3:7" x14ac:dyDescent="0.2">
      <c r="C71" s="12">
        <f t="shared" si="0"/>
        <v>60</v>
      </c>
      <c r="D71" s="162">
        <f t="shared" si="5"/>
        <v>2552984.7135004513</v>
      </c>
      <c r="E71" s="162">
        <f t="shared" si="6"/>
        <v>40266.312377989256</v>
      </c>
      <c r="F71" s="162">
        <f t="shared" si="7"/>
        <v>2512718.401122462</v>
      </c>
      <c r="G71" s="162">
        <f t="shared" si="8"/>
        <v>1.1222437024116516E-7</v>
      </c>
    </row>
  </sheetData>
  <mergeCells count="4">
    <mergeCell ref="D3:E3"/>
    <mergeCell ref="D4:E4"/>
    <mergeCell ref="D5:E5"/>
    <mergeCell ref="D6:E6"/>
  </mergeCells>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sheetPr>
  <dimension ref="A1:H36"/>
  <sheetViews>
    <sheetView showGridLines="0" topLeftCell="A34" zoomScaleNormal="100" workbookViewId="0">
      <selection activeCell="F2" sqref="F2"/>
    </sheetView>
  </sheetViews>
  <sheetFormatPr baseColWidth="10" defaultColWidth="11.42578125" defaultRowHeight="12.75" x14ac:dyDescent="0.2"/>
  <cols>
    <col min="1" max="1" width="8" style="2" customWidth="1"/>
    <col min="2" max="2" width="3.28515625" style="2" bestFit="1" customWidth="1"/>
    <col min="3" max="3" width="32" style="2" customWidth="1"/>
    <col min="4" max="4" width="19.7109375" style="2" customWidth="1"/>
    <col min="5" max="5" width="14.85546875" style="2" customWidth="1"/>
    <col min="6" max="6" width="21.42578125" style="2" customWidth="1"/>
    <col min="7" max="7" width="18.28515625" style="2" customWidth="1"/>
    <col min="8" max="8" width="16.140625" style="2" customWidth="1"/>
    <col min="9" max="9" width="21.140625" style="2" customWidth="1"/>
    <col min="10" max="10" width="13.85546875" style="2" customWidth="1"/>
    <col min="11" max="11" width="16.7109375" style="2" customWidth="1"/>
    <col min="12" max="12" width="11.42578125" style="2"/>
    <col min="13" max="13" width="17.140625" style="2" bestFit="1" customWidth="1"/>
    <col min="14" max="16384" width="11.42578125" style="2"/>
  </cols>
  <sheetData>
    <row r="1" spans="1:7" x14ac:dyDescent="0.2">
      <c r="F1" s="40"/>
    </row>
    <row r="2" spans="1:7" x14ac:dyDescent="0.2">
      <c r="C2" s="2" t="s">
        <v>136</v>
      </c>
      <c r="F2" s="37">
        <f>'COSTOS Y GASTOS'!D60</f>
        <v>44640</v>
      </c>
    </row>
    <row r="4" spans="1:7" x14ac:dyDescent="0.2">
      <c r="A4" s="3" t="s">
        <v>14</v>
      </c>
      <c r="B4" s="89">
        <v>27</v>
      </c>
      <c r="C4" s="89" t="s">
        <v>236</v>
      </c>
      <c r="D4" s="89"/>
    </row>
    <row r="6" spans="1:7" x14ac:dyDescent="0.2">
      <c r="C6" s="314" t="s">
        <v>236</v>
      </c>
      <c r="D6" s="323"/>
      <c r="E6" s="323"/>
      <c r="F6" s="311" t="s">
        <v>218</v>
      </c>
    </row>
    <row r="7" spans="1:7" x14ac:dyDescent="0.2">
      <c r="C7" s="324"/>
      <c r="D7" s="325"/>
      <c r="E7" s="325"/>
      <c r="F7" s="313" t="s">
        <v>28</v>
      </c>
      <c r="G7" s="93"/>
    </row>
    <row r="8" spans="1:7" x14ac:dyDescent="0.2">
      <c r="C8" s="94" t="s">
        <v>243</v>
      </c>
      <c r="D8" s="95"/>
      <c r="E8" s="96" t="s">
        <v>113</v>
      </c>
      <c r="F8" s="97">
        <f>'COSTOS Y GASTOS'!F82</f>
        <v>135971989.44</v>
      </c>
    </row>
    <row r="9" spans="1:7" x14ac:dyDescent="0.2">
      <c r="C9" s="6" t="s">
        <v>125</v>
      </c>
      <c r="D9" s="7"/>
      <c r="E9" s="98" t="s">
        <v>105</v>
      </c>
      <c r="F9" s="5">
        <f>SUM(D10:D15)</f>
        <v>58290400</v>
      </c>
    </row>
    <row r="10" spans="1:7" x14ac:dyDescent="0.2">
      <c r="C10" s="6" t="s">
        <v>57</v>
      </c>
      <c r="D10" s="99">
        <f>('COSTOS Y GASTOS'!F75)</f>
        <v>42120000</v>
      </c>
      <c r="E10" s="19"/>
      <c r="F10" s="5"/>
    </row>
    <row r="11" spans="1:7" x14ac:dyDescent="0.2">
      <c r="C11" s="100" t="s">
        <v>58</v>
      </c>
      <c r="D11" s="99">
        <f>('COSTOS Y GASTOS'!F74)*0.2</f>
        <v>4608000</v>
      </c>
      <c r="E11" s="58"/>
      <c r="F11" s="101"/>
    </row>
    <row r="12" spans="1:7" x14ac:dyDescent="0.2">
      <c r="C12" s="6" t="s">
        <v>60</v>
      </c>
      <c r="D12" s="99">
        <f>'COSTOS Y GASTOS'!F71+'COSTOS Y GASTOS'!F72+'COSTOS Y GASTOS'!F70+'COSTOS Y GASTOS'!F69+'COSTOS Y GASTOS'!F73</f>
        <v>5781200</v>
      </c>
      <c r="E12" s="19"/>
      <c r="F12" s="5"/>
    </row>
    <row r="13" spans="1:7" x14ac:dyDescent="0.2">
      <c r="C13" s="100" t="s">
        <v>61</v>
      </c>
      <c r="D13" s="99">
        <f>'COSTOS Y GASTOS'!F67</f>
        <v>2730850</v>
      </c>
      <c r="E13" s="58"/>
      <c r="F13" s="101"/>
    </row>
    <row r="14" spans="1:7" x14ac:dyDescent="0.2">
      <c r="C14" s="6" t="s">
        <v>62</v>
      </c>
      <c r="D14" s="99">
        <f>'COSTOS Y GASTOS'!F68</f>
        <v>3050350</v>
      </c>
      <c r="E14" s="19"/>
      <c r="F14" s="5"/>
    </row>
    <row r="15" spans="1:7" x14ac:dyDescent="0.2">
      <c r="C15" s="6" t="s">
        <v>59</v>
      </c>
      <c r="D15" s="99">
        <f>'COSTOS Y GASTOS'!F76</f>
        <v>0</v>
      </c>
      <c r="E15" s="19"/>
      <c r="F15" s="5"/>
    </row>
    <row r="16" spans="1:7" x14ac:dyDescent="0.2">
      <c r="C16" s="102" t="s">
        <v>135</v>
      </c>
      <c r="D16" s="103"/>
      <c r="E16" s="98" t="s">
        <v>123</v>
      </c>
      <c r="F16" s="104">
        <f>'COSTOS Y GASTOS'!F135</f>
        <v>326572369.51999998</v>
      </c>
    </row>
    <row r="17" spans="1:8" x14ac:dyDescent="0.2">
      <c r="C17" s="102"/>
      <c r="D17" s="105"/>
      <c r="E17" s="46"/>
      <c r="F17" s="104"/>
    </row>
    <row r="18" spans="1:8" x14ac:dyDescent="0.2">
      <c r="C18" s="327" t="s">
        <v>177</v>
      </c>
      <c r="D18" s="328"/>
      <c r="E18" s="328"/>
      <c r="F18" s="188">
        <f>SUM(F8:F17)</f>
        <v>520834758.95999998</v>
      </c>
    </row>
    <row r="19" spans="1:8" x14ac:dyDescent="0.2">
      <c r="H19" s="39"/>
    </row>
    <row r="20" spans="1:8" x14ac:dyDescent="0.2">
      <c r="A20" s="3" t="s">
        <v>14</v>
      </c>
      <c r="B20" s="89">
        <v>28</v>
      </c>
      <c r="C20" s="89" t="s">
        <v>237</v>
      </c>
      <c r="D20" s="89"/>
    </row>
    <row r="21" spans="1:8" x14ac:dyDescent="0.2">
      <c r="A21" s="3"/>
      <c r="B21" s="89"/>
      <c r="C21" s="89"/>
      <c r="D21" s="89"/>
    </row>
    <row r="22" spans="1:8" x14ac:dyDescent="0.2">
      <c r="C22" s="314" t="s">
        <v>237</v>
      </c>
      <c r="D22" s="323"/>
      <c r="E22" s="323"/>
      <c r="F22" s="314" t="s">
        <v>218</v>
      </c>
    </row>
    <row r="23" spans="1:8" x14ac:dyDescent="0.2">
      <c r="C23" s="324"/>
      <c r="D23" s="325"/>
      <c r="E23" s="325"/>
      <c r="F23" s="315" t="s">
        <v>28</v>
      </c>
    </row>
    <row r="24" spans="1:8" x14ac:dyDescent="0.2">
      <c r="C24" s="6" t="s">
        <v>242</v>
      </c>
      <c r="D24" s="7"/>
      <c r="E24" s="96" t="s">
        <v>102</v>
      </c>
      <c r="F24" s="5">
        <f>'COSTOS Y GASTOS'!F83</f>
        <v>449905170.00000006</v>
      </c>
    </row>
    <row r="25" spans="1:8" x14ac:dyDescent="0.2">
      <c r="C25" s="6" t="s">
        <v>241</v>
      </c>
      <c r="D25" s="7"/>
      <c r="E25" s="96" t="s">
        <v>105</v>
      </c>
      <c r="F25" s="5">
        <f>D26</f>
        <v>23040000</v>
      </c>
    </row>
    <row r="26" spans="1:8" x14ac:dyDescent="0.2">
      <c r="C26" s="77" t="s">
        <v>40</v>
      </c>
      <c r="D26" s="106">
        <f>('COSTOS Y GASTOS'!F74)</f>
        <v>23040000</v>
      </c>
      <c r="E26" s="19"/>
      <c r="F26" s="5"/>
    </row>
    <row r="27" spans="1:8" x14ac:dyDescent="0.2">
      <c r="C27" s="329" t="s">
        <v>176</v>
      </c>
      <c r="D27" s="330"/>
      <c r="E27" s="330"/>
      <c r="F27" s="179">
        <f>SUM(F24:F26)</f>
        <v>472945170.00000006</v>
      </c>
    </row>
    <row r="29" spans="1:8" x14ac:dyDescent="0.2">
      <c r="A29" s="3" t="s">
        <v>14</v>
      </c>
      <c r="B29" s="89">
        <v>29</v>
      </c>
      <c r="C29" s="89" t="s">
        <v>238</v>
      </c>
    </row>
    <row r="30" spans="1:8" x14ac:dyDescent="0.2">
      <c r="A30" s="3"/>
      <c r="B30" s="89"/>
      <c r="C30" s="89"/>
    </row>
    <row r="31" spans="1:8" ht="12.75" customHeight="1" x14ac:dyDescent="0.2">
      <c r="C31" s="314" t="s">
        <v>238</v>
      </c>
      <c r="D31" s="323"/>
      <c r="E31" s="323"/>
      <c r="F31" s="314" t="s">
        <v>218</v>
      </c>
      <c r="G31" s="341" t="s">
        <v>212</v>
      </c>
    </row>
    <row r="32" spans="1:8" x14ac:dyDescent="0.2">
      <c r="C32" s="324"/>
      <c r="D32" s="325"/>
      <c r="E32" s="325"/>
      <c r="F32" s="315" t="s">
        <v>28</v>
      </c>
      <c r="G32" s="341"/>
    </row>
    <row r="33" spans="3:7" x14ac:dyDescent="0.2">
      <c r="C33" s="6" t="s">
        <v>239</v>
      </c>
      <c r="D33" s="7"/>
      <c r="E33" s="96" t="s">
        <v>120</v>
      </c>
      <c r="F33" s="5">
        <f>F18</f>
        <v>520834758.95999998</v>
      </c>
      <c r="G33" s="5">
        <f>F33/$F$2</f>
        <v>11667.445317204301</v>
      </c>
    </row>
    <row r="34" spans="3:7" x14ac:dyDescent="0.2">
      <c r="C34" s="6" t="s">
        <v>240</v>
      </c>
      <c r="D34" s="7"/>
      <c r="E34" s="96" t="s">
        <v>127</v>
      </c>
      <c r="F34" s="5">
        <f>F27</f>
        <v>472945170.00000006</v>
      </c>
      <c r="G34" s="5">
        <f>F34/$F$2</f>
        <v>10594.649865591398</v>
      </c>
    </row>
    <row r="35" spans="3:7" hidden="1" x14ac:dyDescent="0.2">
      <c r="C35" s="6"/>
      <c r="D35" s="7"/>
      <c r="E35" s="19"/>
      <c r="F35" s="5"/>
      <c r="G35" s="5">
        <f>F35/$F$2</f>
        <v>0</v>
      </c>
    </row>
    <row r="36" spans="3:7" x14ac:dyDescent="0.2">
      <c r="C36" s="329" t="s">
        <v>176</v>
      </c>
      <c r="D36" s="330"/>
      <c r="E36" s="330"/>
      <c r="F36" s="179">
        <f>SUM(F33:F35)</f>
        <v>993779928.96000004</v>
      </c>
      <c r="G36" s="170">
        <f>F36/$F$2</f>
        <v>22262.0951827957</v>
      </c>
    </row>
  </sheetData>
  <mergeCells count="10">
    <mergeCell ref="C31:E32"/>
    <mergeCell ref="F31:F32"/>
    <mergeCell ref="C36:E36"/>
    <mergeCell ref="G31:G32"/>
    <mergeCell ref="C6:E7"/>
    <mergeCell ref="F6:F7"/>
    <mergeCell ref="C18:E18"/>
    <mergeCell ref="C22:E23"/>
    <mergeCell ref="F22:F23"/>
    <mergeCell ref="C27:E27"/>
  </mergeCells>
  <pageMargins left="0.7" right="0.7" top="0.75" bottom="0.75" header="0.3" footer="0.3"/>
  <pageSetup paperSize="5"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sheetPr>
  <dimension ref="A1:U160"/>
  <sheetViews>
    <sheetView showGridLines="0" topLeftCell="B115" zoomScaleNormal="100" workbookViewId="0">
      <selection activeCell="G147" sqref="G147"/>
    </sheetView>
  </sheetViews>
  <sheetFormatPr baseColWidth="10" defaultColWidth="11.42578125" defaultRowHeight="12.75" x14ac:dyDescent="0.2"/>
  <cols>
    <col min="1" max="1" width="7.42578125" style="2" customWidth="1"/>
    <col min="2" max="2" width="3.42578125" style="2" customWidth="1"/>
    <col min="3" max="3" width="34.85546875" style="2" customWidth="1"/>
    <col min="4" max="4" width="8.85546875" style="2" bestFit="1" customWidth="1"/>
    <col min="5" max="5" width="9.140625" style="2" bestFit="1" customWidth="1"/>
    <col min="6" max="11" width="14.7109375" style="2" bestFit="1" customWidth="1"/>
    <col min="12" max="12" width="18.140625" style="2" customWidth="1"/>
    <col min="13" max="13" width="17.42578125" style="2" customWidth="1"/>
    <col min="14" max="14" width="16.7109375" style="2" customWidth="1"/>
    <col min="15" max="15" width="22.140625" style="2" customWidth="1"/>
    <col min="16" max="16" width="22.42578125" style="2" customWidth="1"/>
    <col min="17" max="17" width="17.85546875" style="2" customWidth="1"/>
    <col min="18" max="18" width="16.7109375" style="2" customWidth="1"/>
    <col min="19" max="19" width="15.140625" style="2" customWidth="1"/>
    <col min="20" max="16384" width="11.42578125" style="2"/>
  </cols>
  <sheetData>
    <row r="1" spans="1:21" x14ac:dyDescent="0.2">
      <c r="C1" s="3"/>
      <c r="D1" s="3"/>
      <c r="E1" s="3" t="s">
        <v>411</v>
      </c>
      <c r="F1" s="3"/>
      <c r="G1" s="184" t="s">
        <v>8</v>
      </c>
      <c r="H1" s="184" t="s">
        <v>9</v>
      </c>
      <c r="I1" s="184" t="s">
        <v>148</v>
      </c>
      <c r="J1" s="184" t="s">
        <v>10</v>
      </c>
      <c r="K1" s="184" t="s">
        <v>11</v>
      </c>
    </row>
    <row r="2" spans="1:21" ht="13.5" x14ac:dyDescent="0.25">
      <c r="C2" s="3"/>
      <c r="D2" s="3"/>
      <c r="E2" s="265" t="s">
        <v>408</v>
      </c>
      <c r="F2" s="266">
        <v>0.9</v>
      </c>
      <c r="G2" s="267">
        <f>+$F$2*G3</f>
        <v>17415.684000000001</v>
      </c>
      <c r="H2" s="267">
        <f>+$F$2*H3</f>
        <v>20095.2</v>
      </c>
      <c r="I2" s="267">
        <f>+$F$2*I3</f>
        <v>21099.960000000003</v>
      </c>
      <c r="J2" s="267">
        <f>+$F$2*J3</f>
        <v>22154.958000000002</v>
      </c>
      <c r="K2" s="267">
        <f>+$F$2*K3</f>
        <v>23262.705900000004</v>
      </c>
    </row>
    <row r="3" spans="1:21" ht="13.5" x14ac:dyDescent="0.25">
      <c r="C3" s="16" t="s">
        <v>410</v>
      </c>
      <c r="D3" s="239">
        <v>0</v>
      </c>
      <c r="E3" s="264" t="s">
        <v>407</v>
      </c>
      <c r="F3" s="266"/>
      <c r="G3" s="267">
        <v>19350.760000000002</v>
      </c>
      <c r="H3" s="267">
        <v>22328</v>
      </c>
      <c r="I3" s="267">
        <v>23444.400000000001</v>
      </c>
      <c r="J3" s="267">
        <v>24616.620000000003</v>
      </c>
      <c r="K3" s="267">
        <v>25847.451000000005</v>
      </c>
    </row>
    <row r="4" spans="1:21" ht="13.5" x14ac:dyDescent="0.25">
      <c r="E4" s="264" t="s">
        <v>409</v>
      </c>
      <c r="F4" s="266">
        <v>1.1000000000000001</v>
      </c>
      <c r="G4" s="267">
        <f>+$F$4*G3</f>
        <v>21285.836000000003</v>
      </c>
      <c r="H4" s="267">
        <f>+$F$4*H3</f>
        <v>24560.800000000003</v>
      </c>
      <c r="I4" s="267">
        <f>+$F$4*I3</f>
        <v>25788.840000000004</v>
      </c>
      <c r="J4" s="267">
        <f>+$F$4*J3</f>
        <v>27078.282000000007</v>
      </c>
      <c r="K4" s="267">
        <f>+$F$4*K3</f>
        <v>28432.196100000008</v>
      </c>
    </row>
    <row r="5" spans="1:21" x14ac:dyDescent="0.2">
      <c r="A5" s="3" t="s">
        <v>14</v>
      </c>
      <c r="B5" s="3">
        <v>30</v>
      </c>
      <c r="C5" s="3" t="s">
        <v>403</v>
      </c>
      <c r="D5" s="40"/>
      <c r="F5" s="107"/>
      <c r="G5" s="107"/>
      <c r="H5" s="107"/>
      <c r="I5" s="107"/>
      <c r="J5" s="107"/>
    </row>
    <row r="6" spans="1:21" x14ac:dyDescent="0.2">
      <c r="A6" s="3"/>
      <c r="B6" s="3"/>
      <c r="C6" s="3"/>
    </row>
    <row r="7" spans="1:21" x14ac:dyDescent="0.2">
      <c r="D7" s="314"/>
      <c r="E7" s="321"/>
      <c r="F7" s="184" t="s">
        <v>7</v>
      </c>
      <c r="G7" s="184" t="s">
        <v>7</v>
      </c>
      <c r="H7" s="184" t="s">
        <v>7</v>
      </c>
      <c r="I7" s="184" t="s">
        <v>7</v>
      </c>
      <c r="J7" s="184" t="s">
        <v>7</v>
      </c>
    </row>
    <row r="8" spans="1:21" x14ac:dyDescent="0.2">
      <c r="D8" s="315"/>
      <c r="E8" s="322"/>
      <c r="F8" s="190">
        <f>D3+1</f>
        <v>1</v>
      </c>
      <c r="G8" s="190">
        <f>F8+1</f>
        <v>2</v>
      </c>
      <c r="H8" s="190">
        <f>G8+1</f>
        <v>3</v>
      </c>
      <c r="I8" s="190">
        <f>H8+1</f>
        <v>4</v>
      </c>
      <c r="J8" s="190">
        <f>I8+1</f>
        <v>5</v>
      </c>
    </row>
    <row r="9" spans="1:21" x14ac:dyDescent="0.2">
      <c r="C9" s="21" t="s">
        <v>402</v>
      </c>
      <c r="D9" s="356"/>
      <c r="E9" s="356"/>
      <c r="F9" s="255">
        <f>+G3</f>
        <v>19350.760000000002</v>
      </c>
      <c r="G9" s="255">
        <f t="shared" ref="G9:J9" si="0">+H3</f>
        <v>22328</v>
      </c>
      <c r="H9" s="255">
        <f t="shared" si="0"/>
        <v>23444.400000000001</v>
      </c>
      <c r="I9" s="255">
        <f t="shared" si="0"/>
        <v>24616.620000000003</v>
      </c>
      <c r="J9" s="255">
        <f t="shared" si="0"/>
        <v>25847.451000000005</v>
      </c>
    </row>
    <row r="10" spans="1:21" x14ac:dyDescent="0.2">
      <c r="C10" s="347" t="s">
        <v>244</v>
      </c>
      <c r="D10" s="348"/>
      <c r="E10" s="348"/>
      <c r="F10" s="349"/>
      <c r="G10" s="109">
        <f>+(G9-F9)/F9</f>
        <v>0.15385648935752383</v>
      </c>
      <c r="H10" s="109">
        <f t="shared" ref="H10:J10" si="1">+(H9-G9)/G9</f>
        <v>5.0000000000000065E-2</v>
      </c>
      <c r="I10" s="109">
        <f t="shared" si="1"/>
        <v>5.0000000000000044E-2</v>
      </c>
      <c r="J10" s="109">
        <f t="shared" si="1"/>
        <v>5.0000000000000072E-2</v>
      </c>
    </row>
    <row r="13" spans="1:21" x14ac:dyDescent="0.2">
      <c r="M13" s="253"/>
      <c r="N13" s="253"/>
      <c r="O13" s="57"/>
      <c r="P13" s="57"/>
      <c r="Q13" s="57"/>
      <c r="R13" s="57"/>
      <c r="S13" s="57"/>
    </row>
    <row r="14" spans="1:21" x14ac:dyDescent="0.2">
      <c r="A14" s="3" t="s">
        <v>14</v>
      </c>
      <c r="B14" s="3">
        <v>31</v>
      </c>
      <c r="C14" s="3" t="s">
        <v>151</v>
      </c>
      <c r="M14" s="253"/>
      <c r="N14" s="253"/>
      <c r="O14" s="40"/>
      <c r="P14" s="40"/>
      <c r="Q14" s="40" t="s">
        <v>159</v>
      </c>
      <c r="R14" s="40" t="s">
        <v>160</v>
      </c>
      <c r="S14" s="40" t="s">
        <v>161</v>
      </c>
      <c r="T14" s="2" t="s">
        <v>162</v>
      </c>
      <c r="U14" s="2" t="s">
        <v>163</v>
      </c>
    </row>
    <row r="15" spans="1:21" x14ac:dyDescent="0.2">
      <c r="D15" s="297" t="s">
        <v>159</v>
      </c>
      <c r="E15" s="297"/>
      <c r="F15" s="180" t="s">
        <v>160</v>
      </c>
      <c r="G15" s="180" t="s">
        <v>161</v>
      </c>
      <c r="H15" s="180" t="s">
        <v>162</v>
      </c>
      <c r="I15" s="180" t="s">
        <v>163</v>
      </c>
      <c r="J15" s="358"/>
      <c r="K15" s="345"/>
      <c r="P15" s="40" t="s">
        <v>245</v>
      </c>
      <c r="Q15" s="40">
        <v>22889.957100358424</v>
      </c>
      <c r="R15" s="107">
        <v>23576.655813369176</v>
      </c>
      <c r="S15" s="107">
        <v>24283.95548777025</v>
      </c>
      <c r="T15" s="111">
        <v>25012.47415240336</v>
      </c>
      <c r="U15" s="111">
        <v>25762.84837697546</v>
      </c>
    </row>
    <row r="16" spans="1:21" x14ac:dyDescent="0.2">
      <c r="C16" s="16" t="s">
        <v>151</v>
      </c>
      <c r="D16" s="263">
        <v>54000</v>
      </c>
      <c r="E16" s="112"/>
      <c r="F16" s="263">
        <f>+D16</f>
        <v>54000</v>
      </c>
      <c r="G16" s="263">
        <f>+D16</f>
        <v>54000</v>
      </c>
      <c r="H16" s="263">
        <f>+D16</f>
        <v>54000</v>
      </c>
      <c r="I16" s="263">
        <f>+D16</f>
        <v>54000</v>
      </c>
      <c r="J16" s="3"/>
    </row>
    <row r="17" spans="1:19" x14ac:dyDescent="0.2">
      <c r="C17" s="357"/>
      <c r="D17" s="357"/>
      <c r="E17" s="357"/>
      <c r="F17" s="3"/>
      <c r="O17" s="2" t="s">
        <v>7</v>
      </c>
      <c r="P17" s="2" t="s">
        <v>7</v>
      </c>
      <c r="Q17" s="2" t="s">
        <v>7</v>
      </c>
      <c r="R17" s="2" t="s">
        <v>7</v>
      </c>
      <c r="S17" s="2" t="s">
        <v>7</v>
      </c>
    </row>
    <row r="18" spans="1:19" x14ac:dyDescent="0.2">
      <c r="D18" s="113"/>
      <c r="E18" s="17"/>
      <c r="O18" s="2">
        <v>1</v>
      </c>
      <c r="P18" s="2">
        <v>2</v>
      </c>
      <c r="Q18" s="2">
        <v>3</v>
      </c>
      <c r="R18" s="2">
        <v>4</v>
      </c>
      <c r="S18" s="2">
        <v>5</v>
      </c>
    </row>
    <row r="19" spans="1:19" x14ac:dyDescent="0.2">
      <c r="E19" s="17"/>
      <c r="N19" s="21" t="s">
        <v>402</v>
      </c>
      <c r="O19" s="31">
        <v>21285.836000000003</v>
      </c>
      <c r="P19" s="31">
        <v>24560.800000000003</v>
      </c>
      <c r="Q19" s="31">
        <v>25788.840000000004</v>
      </c>
      <c r="R19" s="31">
        <v>27078.282000000007</v>
      </c>
      <c r="S19" s="31">
        <v>28432.196100000008</v>
      </c>
    </row>
    <row r="20" spans="1:19" x14ac:dyDescent="0.2">
      <c r="N20" s="81" t="s">
        <v>244</v>
      </c>
      <c r="O20" s="240"/>
      <c r="P20" s="240">
        <v>0.15385648935752391</v>
      </c>
      <c r="Q20" s="240">
        <v>5.0000000000000031E-2</v>
      </c>
      <c r="R20" s="240">
        <v>5.00000000000001E-2</v>
      </c>
      <c r="S20" s="240">
        <v>5.0000000000000051E-2</v>
      </c>
    </row>
    <row r="21" spans="1:19" x14ac:dyDescent="0.2">
      <c r="A21" s="3" t="s">
        <v>14</v>
      </c>
      <c r="B21" s="3">
        <v>32</v>
      </c>
      <c r="C21" s="3" t="s">
        <v>63</v>
      </c>
      <c r="G21" s="17"/>
      <c r="H21" s="17"/>
      <c r="I21" s="17"/>
      <c r="J21" s="17"/>
    </row>
    <row r="22" spans="1:19" x14ac:dyDescent="0.2">
      <c r="A22" s="3"/>
      <c r="C22" s="3"/>
    </row>
    <row r="23" spans="1:19" x14ac:dyDescent="0.2">
      <c r="A23" s="3"/>
      <c r="C23" s="3"/>
      <c r="F23" s="184" t="s">
        <v>7</v>
      </c>
      <c r="G23" s="184" t="s">
        <v>7</v>
      </c>
      <c r="H23" s="184" t="s">
        <v>7</v>
      </c>
      <c r="I23" s="184" t="s">
        <v>7</v>
      </c>
      <c r="J23" s="184" t="s">
        <v>7</v>
      </c>
    </row>
    <row r="24" spans="1:19" x14ac:dyDescent="0.2">
      <c r="F24" s="191">
        <f>F8</f>
        <v>1</v>
      </c>
      <c r="G24" s="191">
        <f>G8</f>
        <v>2</v>
      </c>
      <c r="H24" s="191">
        <f>H8</f>
        <v>3</v>
      </c>
      <c r="I24" s="191">
        <f>I8</f>
        <v>4</v>
      </c>
      <c r="J24" s="191">
        <f>J8</f>
        <v>5</v>
      </c>
    </row>
    <row r="25" spans="1:19" x14ac:dyDescent="0.2">
      <c r="C25" s="295" t="s">
        <v>246</v>
      </c>
      <c r="D25" s="302"/>
      <c r="E25" s="296"/>
      <c r="F25" s="162">
        <f>F9*D16</f>
        <v>1044941040.0000001</v>
      </c>
      <c r="G25" s="162">
        <f>+F16*G9</f>
        <v>1205712000</v>
      </c>
      <c r="H25" s="162">
        <f>+G16*H9</f>
        <v>1265997600</v>
      </c>
      <c r="I25" s="162">
        <f>+H16*I9</f>
        <v>1329297480.0000002</v>
      </c>
      <c r="J25" s="162">
        <f>+I16*J9</f>
        <v>1395762354.0000002</v>
      </c>
      <c r="K25" s="17"/>
      <c r="L25" s="17"/>
    </row>
    <row r="26" spans="1:19" x14ac:dyDescent="0.2">
      <c r="C26" s="342" t="s">
        <v>247</v>
      </c>
      <c r="D26" s="343"/>
      <c r="E26" s="344"/>
      <c r="F26" s="179">
        <f>SUM(F25:F25)</f>
        <v>1044941040.0000001</v>
      </c>
      <c r="G26" s="179">
        <f>SUM(G25:G25)</f>
        <v>1205712000</v>
      </c>
      <c r="H26" s="179">
        <f>SUM(H25:H25)</f>
        <v>1265997600</v>
      </c>
      <c r="I26" s="179">
        <f>SUM(I25:I25)</f>
        <v>1329297480.0000002</v>
      </c>
      <c r="J26" s="179">
        <f>SUM(J25:J25)</f>
        <v>1395762354.0000002</v>
      </c>
      <c r="K26" s="17"/>
      <c r="L26" s="17"/>
    </row>
    <row r="27" spans="1:19" ht="4.5" customHeight="1" x14ac:dyDescent="0.2">
      <c r="K27" s="17"/>
      <c r="L27" s="17"/>
    </row>
    <row r="28" spans="1:19" ht="3.75" customHeight="1" x14ac:dyDescent="0.2">
      <c r="G28" s="17"/>
      <c r="K28" s="17"/>
      <c r="L28" s="17"/>
    </row>
    <row r="29" spans="1:19" x14ac:dyDescent="0.2">
      <c r="C29" s="43" t="s">
        <v>243</v>
      </c>
      <c r="D29" s="114" t="s">
        <v>113</v>
      </c>
      <c r="E29" s="115"/>
      <c r="F29" s="5">
        <f>'COSTOS Y GASTOS'!J20</f>
        <v>135971989.44</v>
      </c>
      <c r="G29" s="5">
        <f>F29*1.03</f>
        <v>140051149.1232</v>
      </c>
      <c r="H29" s="5">
        <f>G29*1.03</f>
        <v>144252683.59689599</v>
      </c>
      <c r="I29" s="5">
        <f>H29*1.03</f>
        <v>148580264.10480288</v>
      </c>
      <c r="J29" s="5">
        <f>I29*1.03</f>
        <v>153037672.02794698</v>
      </c>
      <c r="K29" s="17"/>
      <c r="L29" s="17"/>
    </row>
    <row r="30" spans="1:19" x14ac:dyDescent="0.2">
      <c r="C30" s="43" t="s">
        <v>242</v>
      </c>
      <c r="D30" s="114" t="s">
        <v>102</v>
      </c>
      <c r="E30" s="115"/>
      <c r="F30" s="5">
        <f>F9*'COSTOS Y GASTOS'!$H$57</f>
        <v>449905170.00000006</v>
      </c>
      <c r="G30" s="5">
        <f>(G9*'COSTOS Y GASTOS'!$H$57)*1.03</f>
        <v>534699780</v>
      </c>
      <c r="H30" s="5">
        <f>(H9*'COSTOS Y GASTOS'!$H$57)*1.03</f>
        <v>561434769</v>
      </c>
      <c r="I30" s="5">
        <f>(I9*'COSTOS Y GASTOS'!$H$57)*1.03</f>
        <v>589506507.45000017</v>
      </c>
      <c r="J30" s="5">
        <f>(J9*'COSTOS Y GASTOS'!$H$57)*1.03</f>
        <v>618981832.82250011</v>
      </c>
      <c r="K30" s="17"/>
      <c r="L30" s="17"/>
    </row>
    <row r="31" spans="1:19" x14ac:dyDescent="0.2">
      <c r="C31" s="18" t="s">
        <v>250</v>
      </c>
      <c r="D31" s="114" t="s">
        <v>120</v>
      </c>
      <c r="E31" s="115"/>
      <c r="F31" s="5">
        <f>'COSTOS RESUMEN'!F9</f>
        <v>58290400</v>
      </c>
      <c r="G31" s="50">
        <f>F31*1.03</f>
        <v>60039112</v>
      </c>
      <c r="H31" s="50">
        <f>G31*1.03</f>
        <v>61840285.359999999</v>
      </c>
      <c r="I31" s="50">
        <f>H31*1.03</f>
        <v>63695493.9208</v>
      </c>
      <c r="J31" s="50">
        <f>I31*1.03</f>
        <v>65606358.738424003</v>
      </c>
      <c r="K31" s="17"/>
      <c r="L31" s="17"/>
    </row>
    <row r="32" spans="1:19" x14ac:dyDescent="0.2">
      <c r="C32" s="18" t="s">
        <v>251</v>
      </c>
      <c r="D32" s="114" t="s">
        <v>127</v>
      </c>
      <c r="E32" s="116"/>
      <c r="F32" s="5">
        <f>'COSTOS RESUMEN'!F25</f>
        <v>23040000</v>
      </c>
      <c r="G32" s="5">
        <f>($F$32/$F$9)*G9</f>
        <v>26584853.514797349</v>
      </c>
      <c r="H32" s="5">
        <f>($F$32/$F$9)*H9</f>
        <v>27914096.190537214</v>
      </c>
      <c r="I32" s="5">
        <f>($F$32/$F$9)*I9</f>
        <v>29309801.000064079</v>
      </c>
      <c r="J32" s="5">
        <f>($F$32/$F$9)*J9</f>
        <v>30775291.050067283</v>
      </c>
      <c r="K32" s="17"/>
      <c r="L32" s="17"/>
    </row>
    <row r="33" spans="3:12" x14ac:dyDescent="0.2">
      <c r="C33" s="81" t="s">
        <v>248</v>
      </c>
      <c r="D33" s="117"/>
      <c r="E33" s="108"/>
      <c r="F33" s="118">
        <f>SUM(F29:F32)</f>
        <v>667207559.44000006</v>
      </c>
      <c r="G33" s="118">
        <f>SUM(G29:G32)</f>
        <v>761374894.63799727</v>
      </c>
      <c r="H33" s="118">
        <f>SUM(H29:H32)</f>
        <v>795441834.14743316</v>
      </c>
      <c r="I33" s="118">
        <f>SUM(I29:I32)</f>
        <v>831092066.47566712</v>
      </c>
      <c r="J33" s="118">
        <f>SUM(J29:J32)</f>
        <v>868401154.63893831</v>
      </c>
      <c r="K33" s="17"/>
      <c r="L33" s="17"/>
    </row>
    <row r="34" spans="3:12" ht="4.5" customHeight="1" x14ac:dyDescent="0.2">
      <c r="C34" s="3"/>
      <c r="D34" s="57"/>
      <c r="E34" s="4"/>
      <c r="F34" s="59"/>
      <c r="G34" s="59"/>
      <c r="H34" s="59"/>
      <c r="I34" s="59"/>
      <c r="J34" s="59"/>
      <c r="K34" s="17"/>
      <c r="L34" s="17"/>
    </row>
    <row r="35" spans="3:12" x14ac:dyDescent="0.2">
      <c r="C35" s="193" t="s">
        <v>249</v>
      </c>
      <c r="D35" s="200"/>
      <c r="E35" s="194"/>
      <c r="F35" s="179">
        <f>F26-F33</f>
        <v>377733480.56000006</v>
      </c>
      <c r="G35" s="179">
        <f>G26-G33</f>
        <v>444337105.36200273</v>
      </c>
      <c r="H35" s="179">
        <f>H26-H33</f>
        <v>470555765.85256684</v>
      </c>
      <c r="I35" s="179">
        <f>I26-I33</f>
        <v>498205413.52433312</v>
      </c>
      <c r="J35" s="179">
        <f>J26-J33</f>
        <v>527361199.36106193</v>
      </c>
      <c r="K35" s="17"/>
      <c r="L35" s="17"/>
    </row>
    <row r="36" spans="3:12" ht="5.25" customHeight="1" x14ac:dyDescent="0.2">
      <c r="K36" s="17"/>
      <c r="L36" s="17"/>
    </row>
    <row r="37" spans="3:12" x14ac:dyDescent="0.2">
      <c r="C37" s="18" t="s">
        <v>252</v>
      </c>
      <c r="D37" s="119" t="s">
        <v>115</v>
      </c>
      <c r="E37" s="120"/>
      <c r="F37" s="50">
        <f>'COSTOS Y GASTOS'!J94</f>
        <v>152370427.44</v>
      </c>
      <c r="G37" s="50">
        <f>F37*1.03</f>
        <v>156941540.26320001</v>
      </c>
      <c r="H37" s="50">
        <f>G37*1.03</f>
        <v>161649786.47109601</v>
      </c>
      <c r="I37" s="50">
        <f t="shared" ref="H37:J39" si="2">H37*1.03</f>
        <v>166499280.06522888</v>
      </c>
      <c r="J37" s="50">
        <f t="shared" si="2"/>
        <v>171494258.46718574</v>
      </c>
      <c r="K37" s="17"/>
      <c r="L37" s="17"/>
    </row>
    <row r="38" spans="3:12" x14ac:dyDescent="0.2">
      <c r="C38" s="18" t="s">
        <v>253</v>
      </c>
      <c r="D38" s="119" t="s">
        <v>117</v>
      </c>
      <c r="E38" s="120"/>
      <c r="F38" s="50">
        <f>'COSTOS Y GASTOS'!F114</f>
        <v>48222950</v>
      </c>
      <c r="G38" s="50">
        <f>F38*1.03</f>
        <v>49669638.5</v>
      </c>
      <c r="H38" s="50">
        <f t="shared" si="2"/>
        <v>51159727.655000001</v>
      </c>
      <c r="I38" s="50">
        <f t="shared" si="2"/>
        <v>52694519.484650001</v>
      </c>
      <c r="J38" s="50">
        <f t="shared" si="2"/>
        <v>54275355.069189504</v>
      </c>
      <c r="K38" s="17"/>
      <c r="L38" s="17"/>
    </row>
    <row r="39" spans="3:12" x14ac:dyDescent="0.2">
      <c r="C39" s="18" t="s">
        <v>254</v>
      </c>
      <c r="D39" s="119" t="s">
        <v>116</v>
      </c>
      <c r="E39" s="120"/>
      <c r="F39" s="50">
        <f>'COSTOS Y GASTOS'!J120</f>
        <v>101978992.08</v>
      </c>
      <c r="G39" s="50">
        <f>F39*1.03</f>
        <v>105038361.8424</v>
      </c>
      <c r="H39" s="50">
        <f t="shared" si="2"/>
        <v>108189512.69767201</v>
      </c>
      <c r="I39" s="50">
        <f t="shared" si="2"/>
        <v>111435198.07860218</v>
      </c>
      <c r="J39" s="50">
        <f>I39*1.03</f>
        <v>114778254.02096024</v>
      </c>
      <c r="K39" s="17"/>
      <c r="L39" s="17"/>
    </row>
    <row r="40" spans="3:12" x14ac:dyDescent="0.2">
      <c r="C40" s="193" t="s">
        <v>255</v>
      </c>
      <c r="D40" s="200"/>
      <c r="E40" s="199"/>
      <c r="F40" s="201">
        <f>F37+F38+F39</f>
        <v>302572369.51999998</v>
      </c>
      <c r="G40" s="201">
        <f>G37+G38+G39</f>
        <v>311649540.6056</v>
      </c>
      <c r="H40" s="201">
        <f>H37+H38+H39</f>
        <v>320999026.82376802</v>
      </c>
      <c r="I40" s="201">
        <f>I37+I38+I39</f>
        <v>330628997.62848109</v>
      </c>
      <c r="J40" s="201">
        <f>J37+J38+J39</f>
        <v>340547867.5573355</v>
      </c>
      <c r="K40" s="17"/>
      <c r="L40" s="17"/>
    </row>
    <row r="41" spans="3:12" ht="4.5" customHeight="1" x14ac:dyDescent="0.2">
      <c r="C41" s="3"/>
      <c r="D41" s="57"/>
      <c r="E41" s="4"/>
      <c r="F41" s="59"/>
      <c r="G41" s="59"/>
      <c r="H41" s="59"/>
      <c r="I41" s="59"/>
      <c r="J41" s="59"/>
      <c r="K41" s="17"/>
      <c r="L41" s="17"/>
    </row>
    <row r="42" spans="3:12" ht="3" customHeight="1" x14ac:dyDescent="0.2">
      <c r="G42" s="17"/>
      <c r="K42" s="17"/>
      <c r="L42" s="17"/>
    </row>
    <row r="43" spans="3:12" ht="13.5" customHeight="1" x14ac:dyDescent="0.2">
      <c r="C43" s="121" t="s">
        <v>256</v>
      </c>
      <c r="D43" s="80"/>
      <c r="E43" s="195"/>
      <c r="F43" s="179">
        <f>F35-F40</f>
        <v>75161111.040000081</v>
      </c>
      <c r="G43" s="179">
        <f>G35-G40</f>
        <v>132687564.75640273</v>
      </c>
      <c r="H43" s="179">
        <f>H35-H40</f>
        <v>149556739.02879882</v>
      </c>
      <c r="I43" s="179">
        <f>I35-I40</f>
        <v>167576415.89585203</v>
      </c>
      <c r="J43" s="179">
        <f>J35-J40</f>
        <v>186813331.80372643</v>
      </c>
      <c r="K43" s="17"/>
      <c r="L43" s="17"/>
    </row>
    <row r="44" spans="3:12" x14ac:dyDescent="0.2">
      <c r="C44" s="122" t="s">
        <v>224</v>
      </c>
      <c r="D44" s="123" t="s">
        <v>119</v>
      </c>
      <c r="E44" s="124"/>
      <c r="F44" s="5">
        <f>CRÉDITO!N12</f>
        <v>17735695.142076399</v>
      </c>
      <c r="G44" s="5">
        <f>CRÉDITO!N13</f>
        <v>15024248.442717854</v>
      </c>
      <c r="H44" s="5">
        <f>CRÉDITO!N14</f>
        <v>11742889.029816579</v>
      </c>
      <c r="I44" s="5">
        <f>CRÉDITO!N15</f>
        <v>7771828.2676105443</v>
      </c>
      <c r="J44" s="5">
        <f>CRÉDITO!N16</f>
        <v>2966099.423908649</v>
      </c>
      <c r="K44" s="17"/>
      <c r="L44" s="17"/>
    </row>
    <row r="45" spans="3:12" x14ac:dyDescent="0.2">
      <c r="C45" s="122" t="s">
        <v>69</v>
      </c>
      <c r="D45" s="117"/>
      <c r="E45" s="125"/>
      <c r="F45" s="5">
        <f>(F26*0.004)</f>
        <v>4179764.1600000006</v>
      </c>
      <c r="G45" s="5">
        <f>(G26*0.004)</f>
        <v>4822848</v>
      </c>
      <c r="H45" s="5">
        <f>(H26*0.004)</f>
        <v>5063990.4000000004</v>
      </c>
      <c r="I45" s="5">
        <f>(I26*0.004)</f>
        <v>5317189.9200000009</v>
      </c>
      <c r="J45" s="5">
        <f>(J26*0.004)</f>
        <v>5583049.4160000011</v>
      </c>
      <c r="K45" s="17"/>
      <c r="L45" s="17"/>
    </row>
    <row r="46" spans="3:12" x14ac:dyDescent="0.2">
      <c r="C46" s="122" t="s">
        <v>257</v>
      </c>
      <c r="D46" s="110"/>
      <c r="E46" s="41"/>
      <c r="F46" s="5"/>
      <c r="G46" s="50"/>
      <c r="H46" s="50"/>
      <c r="I46" s="50"/>
      <c r="J46" s="50"/>
      <c r="K46" s="17"/>
      <c r="L46" s="17"/>
    </row>
    <row r="47" spans="3:12" hidden="1" x14ac:dyDescent="0.2">
      <c r="K47" s="17"/>
      <c r="L47" s="17"/>
    </row>
    <row r="48" spans="3:12" x14ac:dyDescent="0.2">
      <c r="C48" s="193" t="s">
        <v>258</v>
      </c>
      <c r="D48" s="194"/>
      <c r="E48" s="194"/>
      <c r="F48" s="179">
        <f>F43-F44-F45+F46</f>
        <v>53245651.737923674</v>
      </c>
      <c r="G48" s="179">
        <f>G43-G44-G45+G46</f>
        <v>112840468.31368488</v>
      </c>
      <c r="H48" s="179">
        <f>H43-H44-H45+H46</f>
        <v>132749859.59898224</v>
      </c>
      <c r="I48" s="179">
        <f>I43-I44-I45+I46</f>
        <v>154487397.70824149</v>
      </c>
      <c r="J48" s="179">
        <f>J43-J44-J45+J46</f>
        <v>178264182.96381778</v>
      </c>
      <c r="K48" s="17"/>
      <c r="L48" s="17"/>
    </row>
    <row r="49" spans="1:12" hidden="1" x14ac:dyDescent="0.2">
      <c r="K49" s="17"/>
      <c r="L49" s="17"/>
    </row>
    <row r="50" spans="1:12" ht="5.25" customHeight="1" x14ac:dyDescent="0.2">
      <c r="K50" s="17"/>
      <c r="L50" s="17"/>
    </row>
    <row r="51" spans="1:12" x14ac:dyDescent="0.2">
      <c r="C51" s="122" t="s">
        <v>260</v>
      </c>
      <c r="D51" s="126">
        <v>0.35</v>
      </c>
      <c r="E51" s="112"/>
      <c r="F51" s="50">
        <f>IF(F48&gt;0,F48*$D$51,0)</f>
        <v>18635978.108273286</v>
      </c>
      <c r="G51" s="5">
        <f>IF(G48&gt;0,G48*$D$51,0)</f>
        <v>39494163.909789704</v>
      </c>
      <c r="H51" s="5">
        <f>IF(H48&gt;0,H48*$D$51,0)</f>
        <v>46462450.85964378</v>
      </c>
      <c r="I51" s="5">
        <f>IF(I48&gt;0,I48*$D$51,0)</f>
        <v>54070589.197884522</v>
      </c>
      <c r="J51" s="5">
        <f>IF(J48&gt;0,J48*$D$51,0)</f>
        <v>62392464.037336215</v>
      </c>
      <c r="K51" s="17"/>
      <c r="L51" s="17"/>
    </row>
    <row r="52" spans="1:12" hidden="1" x14ac:dyDescent="0.2">
      <c r="K52" s="17"/>
      <c r="L52" s="17"/>
    </row>
    <row r="53" spans="1:12" ht="5.25" customHeight="1" x14ac:dyDescent="0.2">
      <c r="K53" s="17"/>
      <c r="L53" s="17"/>
    </row>
    <row r="54" spans="1:12" x14ac:dyDescent="0.2">
      <c r="C54" s="81" t="s">
        <v>259</v>
      </c>
      <c r="D54" s="196"/>
      <c r="E54" s="202"/>
      <c r="F54" s="179">
        <f>F48-F51</f>
        <v>34609673.629650384</v>
      </c>
      <c r="G54" s="179">
        <f>G48-G51</f>
        <v>73346304.403895169</v>
      </c>
      <c r="H54" s="179">
        <f>H48-H51</f>
        <v>86287408.739338458</v>
      </c>
      <c r="I54" s="179">
        <f>I48-I51</f>
        <v>100416808.51035696</v>
      </c>
      <c r="J54" s="179">
        <f>J48-J51</f>
        <v>115871718.92648156</v>
      </c>
      <c r="K54" s="17"/>
      <c r="L54" s="17"/>
    </row>
    <row r="55" spans="1:12" hidden="1" x14ac:dyDescent="0.2">
      <c r="K55" s="17"/>
      <c r="L55" s="17"/>
    </row>
    <row r="56" spans="1:12" x14ac:dyDescent="0.2">
      <c r="C56" s="122" t="s">
        <v>261</v>
      </c>
      <c r="D56" s="128">
        <v>0.15</v>
      </c>
      <c r="E56" s="129"/>
      <c r="F56" s="50">
        <f>IF(F54&lt;0,0,(F54*$D$56))</f>
        <v>5191451.0444475571</v>
      </c>
      <c r="G56" s="5">
        <f>IF(G54&lt;0,0,(G54*$D$56))</f>
        <v>11001945.660584275</v>
      </c>
      <c r="H56" s="5">
        <f>IF(H54&lt;0,0,(H54*$D$56))</f>
        <v>12943111.310900768</v>
      </c>
      <c r="I56" s="5">
        <f>IF(I54&lt;0,0,(I54*$D$56))</f>
        <v>15062521.276553543</v>
      </c>
      <c r="J56" s="5">
        <f>IF(J54&lt;0,0,(J54*$D$56))</f>
        <v>17380757.838972233</v>
      </c>
      <c r="K56" s="17"/>
      <c r="L56" s="17"/>
    </row>
    <row r="57" spans="1:12" x14ac:dyDescent="0.2">
      <c r="C57" s="340" t="s">
        <v>262</v>
      </c>
      <c r="D57" s="340"/>
      <c r="E57" s="340"/>
      <c r="F57" s="179">
        <f>F54-F56</f>
        <v>29418222.585202828</v>
      </c>
      <c r="G57" s="179">
        <f>G54-G56</f>
        <v>62344358.743310899</v>
      </c>
      <c r="H57" s="179">
        <f>H54-H56</f>
        <v>73344297.428437695</v>
      </c>
      <c r="I57" s="179">
        <f>I54-I56</f>
        <v>85354287.233803421</v>
      </c>
      <c r="J57" s="179">
        <f>J54-J56</f>
        <v>98490961.087509334</v>
      </c>
      <c r="K57" s="17"/>
      <c r="L57" s="17"/>
    </row>
    <row r="58" spans="1:12" x14ac:dyDescent="0.2">
      <c r="K58" s="17"/>
      <c r="L58" s="17"/>
    </row>
    <row r="59" spans="1:12" x14ac:dyDescent="0.2">
      <c r="K59" s="17"/>
      <c r="L59" s="17"/>
    </row>
    <row r="60" spans="1:12" x14ac:dyDescent="0.2">
      <c r="F60" s="17"/>
      <c r="K60" s="17"/>
      <c r="L60" s="17"/>
    </row>
    <row r="61" spans="1:12" x14ac:dyDescent="0.2">
      <c r="K61" s="17"/>
      <c r="L61" s="17"/>
    </row>
    <row r="62" spans="1:12" x14ac:dyDescent="0.2">
      <c r="A62" s="3" t="s">
        <v>14</v>
      </c>
      <c r="B62" s="3">
        <v>33</v>
      </c>
      <c r="C62" s="3" t="s">
        <v>64</v>
      </c>
      <c r="L62" s="17" t="s">
        <v>133</v>
      </c>
    </row>
    <row r="63" spans="1:12" x14ac:dyDescent="0.2">
      <c r="C63" s="345"/>
      <c r="D63" s="345"/>
      <c r="E63" s="345"/>
      <c r="F63" s="184" t="s">
        <v>7</v>
      </c>
      <c r="G63" s="184" t="s">
        <v>7</v>
      </c>
      <c r="H63" s="184" t="s">
        <v>7</v>
      </c>
      <c r="I63" s="184" t="s">
        <v>7</v>
      </c>
      <c r="J63" s="184" t="s">
        <v>7</v>
      </c>
      <c r="K63" s="184" t="s">
        <v>7</v>
      </c>
      <c r="L63" s="17"/>
    </row>
    <row r="64" spans="1:12" x14ac:dyDescent="0.2">
      <c r="C64" s="346"/>
      <c r="D64" s="346"/>
      <c r="E64" s="346"/>
      <c r="F64" s="191">
        <f>D3</f>
        <v>0</v>
      </c>
      <c r="G64" s="191">
        <f t="shared" ref="G64:K65" si="3">F24</f>
        <v>1</v>
      </c>
      <c r="H64" s="191">
        <f t="shared" si="3"/>
        <v>2</v>
      </c>
      <c r="I64" s="191">
        <f t="shared" si="3"/>
        <v>3</v>
      </c>
      <c r="J64" s="191">
        <f t="shared" si="3"/>
        <v>4</v>
      </c>
      <c r="K64" s="190">
        <f t="shared" si="3"/>
        <v>5</v>
      </c>
      <c r="L64" s="17"/>
    </row>
    <row r="65" spans="3:12" x14ac:dyDescent="0.2">
      <c r="C65" s="347" t="s">
        <v>65</v>
      </c>
      <c r="D65" s="348"/>
      <c r="E65" s="349"/>
      <c r="F65" s="90"/>
      <c r="G65" s="5">
        <f t="shared" si="3"/>
        <v>1044941040.0000001</v>
      </c>
      <c r="H65" s="5">
        <f t="shared" si="3"/>
        <v>1205712000</v>
      </c>
      <c r="I65" s="5">
        <f t="shared" si="3"/>
        <v>1265997600</v>
      </c>
      <c r="J65" s="5">
        <f t="shared" si="3"/>
        <v>1329297480.0000002</v>
      </c>
      <c r="K65" s="5">
        <f t="shared" si="3"/>
        <v>1395762354.0000002</v>
      </c>
      <c r="L65" s="17"/>
    </row>
    <row r="66" spans="3:12" ht="14.25" customHeight="1" x14ac:dyDescent="0.2">
      <c r="C66" s="347" t="s">
        <v>263</v>
      </c>
      <c r="D66" s="348"/>
      <c r="E66" s="349"/>
      <c r="F66" s="90"/>
      <c r="G66" s="21"/>
      <c r="H66" s="5"/>
      <c r="I66" s="5"/>
      <c r="J66" s="5"/>
      <c r="K66" s="5"/>
      <c r="L66" s="17"/>
    </row>
    <row r="67" spans="3:12" x14ac:dyDescent="0.2">
      <c r="C67" s="342" t="s">
        <v>264</v>
      </c>
      <c r="D67" s="343"/>
      <c r="E67" s="344"/>
      <c r="F67" s="187"/>
      <c r="G67" s="179">
        <f>G65+G66</f>
        <v>1044941040.0000001</v>
      </c>
      <c r="H67" s="179">
        <f>H65+H66</f>
        <v>1205712000</v>
      </c>
      <c r="I67" s="179">
        <f>I65+I66</f>
        <v>1265997600</v>
      </c>
      <c r="J67" s="179">
        <f>J65+J66</f>
        <v>1329297480.0000002</v>
      </c>
      <c r="K67" s="179">
        <f>K65+K66</f>
        <v>1395762354.0000002</v>
      </c>
      <c r="L67" s="17"/>
    </row>
    <row r="68" spans="3:12" ht="6.75" customHeight="1" x14ac:dyDescent="0.2">
      <c r="E68" s="130"/>
      <c r="H68" s="17"/>
      <c r="I68" s="17"/>
      <c r="J68" s="17"/>
      <c r="K68" s="17"/>
      <c r="L68" s="17"/>
    </row>
    <row r="69" spans="3:12" ht="12" customHeight="1" x14ac:dyDescent="0.2">
      <c r="C69" s="3" t="s">
        <v>265</v>
      </c>
      <c r="E69" s="131"/>
      <c r="G69" s="17"/>
      <c r="H69" s="17"/>
      <c r="I69" s="17"/>
      <c r="J69" s="17"/>
      <c r="K69" s="17"/>
      <c r="L69" s="17"/>
    </row>
    <row r="70" spans="3:12" x14ac:dyDescent="0.2">
      <c r="C70" s="132" t="s">
        <v>266</v>
      </c>
      <c r="D70" s="133" t="s">
        <v>14</v>
      </c>
      <c r="E70" s="134">
        <v>14</v>
      </c>
      <c r="F70" s="135"/>
      <c r="G70" s="5">
        <f>(F30)</f>
        <v>449905170.00000006</v>
      </c>
      <c r="H70" s="5">
        <f>(G30)</f>
        <v>534699780</v>
      </c>
      <c r="I70" s="5">
        <f>(H30)</f>
        <v>561434769</v>
      </c>
      <c r="J70" s="5">
        <f>(I30)</f>
        <v>589506507.45000017</v>
      </c>
      <c r="K70" s="5">
        <f>(J30)</f>
        <v>618981832.82250011</v>
      </c>
      <c r="L70" s="17"/>
    </row>
    <row r="71" spans="3:12" x14ac:dyDescent="0.2">
      <c r="C71" s="132" t="s">
        <v>267</v>
      </c>
      <c r="D71" s="133" t="s">
        <v>14</v>
      </c>
      <c r="E71" s="134">
        <v>11</v>
      </c>
      <c r="F71" s="135"/>
      <c r="G71" s="5">
        <f>F29</f>
        <v>135971989.44</v>
      </c>
      <c r="H71" s="5">
        <f>G29</f>
        <v>140051149.1232</v>
      </c>
      <c r="I71" s="5">
        <f>H29</f>
        <v>144252683.59689599</v>
      </c>
      <c r="J71" s="5">
        <f>I29</f>
        <v>148580264.10480288</v>
      </c>
      <c r="K71" s="5">
        <f>J29</f>
        <v>153037672.02794698</v>
      </c>
      <c r="L71" s="17"/>
    </row>
    <row r="72" spans="3:12" ht="12.75" customHeight="1" x14ac:dyDescent="0.2">
      <c r="C72" s="122" t="s">
        <v>268</v>
      </c>
      <c r="D72" s="136" t="s">
        <v>14</v>
      </c>
      <c r="E72" s="134">
        <v>15</v>
      </c>
      <c r="F72" s="135"/>
      <c r="G72" s="5">
        <f>F31</f>
        <v>58290400</v>
      </c>
      <c r="H72" s="5">
        <f>G31</f>
        <v>60039112</v>
      </c>
      <c r="I72" s="5">
        <f>H31</f>
        <v>61840285.359999999</v>
      </c>
      <c r="J72" s="5">
        <f>I31</f>
        <v>63695493.9208</v>
      </c>
      <c r="K72" s="5">
        <f>J31</f>
        <v>65606358.738424003</v>
      </c>
      <c r="L72" s="17"/>
    </row>
    <row r="73" spans="3:12" x14ac:dyDescent="0.2">
      <c r="C73" s="137" t="s">
        <v>30</v>
      </c>
      <c r="D73" s="136" t="s">
        <v>14</v>
      </c>
      <c r="E73" s="134">
        <v>13</v>
      </c>
      <c r="F73" s="135"/>
      <c r="G73" s="5">
        <f>-'COSTOS RESUMEN'!D12</f>
        <v>-5781200</v>
      </c>
      <c r="H73" s="5">
        <f>G73</f>
        <v>-5781200</v>
      </c>
      <c r="I73" s="5">
        <f>H73</f>
        <v>-5781200</v>
      </c>
      <c r="J73" s="5">
        <f>I73</f>
        <v>-5781200</v>
      </c>
      <c r="K73" s="5">
        <f>J73</f>
        <v>-5781200</v>
      </c>
      <c r="L73" s="17"/>
    </row>
    <row r="74" spans="3:12" x14ac:dyDescent="0.2">
      <c r="C74" s="137" t="s">
        <v>269</v>
      </c>
      <c r="D74" s="138" t="s">
        <v>14</v>
      </c>
      <c r="E74" s="139">
        <v>15</v>
      </c>
      <c r="F74" s="135"/>
      <c r="G74" s="5">
        <f>F32</f>
        <v>23040000</v>
      </c>
      <c r="H74" s="5">
        <f>G32</f>
        <v>26584853.514797349</v>
      </c>
      <c r="I74" s="5">
        <f>H32</f>
        <v>27914096.190537214</v>
      </c>
      <c r="J74" s="5">
        <f>I32</f>
        <v>29309801.000064079</v>
      </c>
      <c r="K74" s="5">
        <f>J32</f>
        <v>30775291.050067283</v>
      </c>
      <c r="L74" s="17"/>
    </row>
    <row r="75" spans="3:12" x14ac:dyDescent="0.2">
      <c r="C75" s="193" t="s">
        <v>270</v>
      </c>
      <c r="D75" s="196"/>
      <c r="E75" s="202"/>
      <c r="F75" s="202"/>
      <c r="G75" s="179">
        <f>SUM(G70:G74)</f>
        <v>661426359.44000006</v>
      </c>
      <c r="H75" s="179">
        <f>SUM(H70:H74)</f>
        <v>755593694.63799727</v>
      </c>
      <c r="I75" s="179">
        <f>SUM(I70:I74)</f>
        <v>789660634.14743316</v>
      </c>
      <c r="J75" s="179">
        <f>SUM(J70:J74)</f>
        <v>825310866.47566712</v>
      </c>
      <c r="K75" s="179">
        <f>SUM(K70:K74)</f>
        <v>862619954.63893831</v>
      </c>
      <c r="L75" s="17"/>
    </row>
    <row r="76" spans="3:12" ht="8.25" customHeight="1" x14ac:dyDescent="0.2">
      <c r="L76" s="17"/>
    </row>
    <row r="77" spans="3:12" x14ac:dyDescent="0.2">
      <c r="C77" s="203" t="s">
        <v>271</v>
      </c>
      <c r="D77" s="204"/>
      <c r="E77" s="205"/>
      <c r="F77" s="195"/>
      <c r="G77" s="179">
        <f>G67-G75</f>
        <v>383514680.56000006</v>
      </c>
      <c r="H77" s="179">
        <f>H67-H75</f>
        <v>450118305.36200273</v>
      </c>
      <c r="I77" s="179">
        <f>I67-I75</f>
        <v>476336965.85256684</v>
      </c>
      <c r="J77" s="179">
        <f>J67-J75</f>
        <v>503986613.52433312</v>
      </c>
      <c r="K77" s="179">
        <f>K67-K75</f>
        <v>533142399.36106193</v>
      </c>
      <c r="L77" s="17"/>
    </row>
    <row r="78" spans="3:12" ht="6.75" customHeight="1" x14ac:dyDescent="0.2">
      <c r="L78" s="17"/>
    </row>
    <row r="79" spans="3:12" x14ac:dyDescent="0.2">
      <c r="C79" s="3" t="s">
        <v>272</v>
      </c>
      <c r="L79" s="17"/>
    </row>
    <row r="80" spans="3:12" x14ac:dyDescent="0.2">
      <c r="C80" s="122" t="s">
        <v>273</v>
      </c>
      <c r="D80" s="136" t="s">
        <v>14</v>
      </c>
      <c r="E80" s="139">
        <v>20</v>
      </c>
      <c r="F80" s="139"/>
      <c r="G80" s="5">
        <f>F38+F37</f>
        <v>200593377.44</v>
      </c>
      <c r="H80" s="5">
        <f>G38+G37</f>
        <v>206611178.76320001</v>
      </c>
      <c r="I80" s="5">
        <f>H38+H37</f>
        <v>212809514.12609601</v>
      </c>
      <c r="J80" s="5">
        <f>I38+I37</f>
        <v>219193799.5498789</v>
      </c>
      <c r="K80" s="5">
        <f>J38+J37</f>
        <v>225769613.53637522</v>
      </c>
      <c r="L80" s="17"/>
    </row>
    <row r="81" spans="1:12" x14ac:dyDescent="0.2">
      <c r="C81" s="122" t="s">
        <v>66</v>
      </c>
      <c r="D81" s="136" t="s">
        <v>14</v>
      </c>
      <c r="E81" s="139">
        <v>8</v>
      </c>
      <c r="F81" s="139"/>
      <c r="G81" s="5">
        <f>-'COSTOS Y GASTOS'!F112</f>
        <v>-2853000</v>
      </c>
      <c r="H81" s="5">
        <f t="shared" ref="H81:K82" si="4">G81</f>
        <v>-2853000</v>
      </c>
      <c r="I81" s="5">
        <f t="shared" si="4"/>
        <v>-2853000</v>
      </c>
      <c r="J81" s="5">
        <f t="shared" si="4"/>
        <v>-2853000</v>
      </c>
      <c r="K81" s="5">
        <f t="shared" si="4"/>
        <v>-2853000</v>
      </c>
      <c r="L81" s="17"/>
    </row>
    <row r="82" spans="1:12" x14ac:dyDescent="0.2">
      <c r="C82" s="122" t="s">
        <v>30</v>
      </c>
      <c r="D82" s="136" t="s">
        <v>14</v>
      </c>
      <c r="E82" s="139">
        <v>13</v>
      </c>
      <c r="F82" s="139"/>
      <c r="G82" s="5">
        <f>-('COSTOS Y GASTOS'!F101+'COSTOS Y GASTOS'!F102+'COSTOS Y GASTOS'!F103+'COSTOS Y GASTOS'!F104+'COSTOS Y GASTOS'!F105)</f>
        <v>-3118500</v>
      </c>
      <c r="H82" s="5">
        <f t="shared" si="4"/>
        <v>-3118500</v>
      </c>
      <c r="I82" s="5">
        <f t="shared" si="4"/>
        <v>-3118500</v>
      </c>
      <c r="J82" s="5">
        <f t="shared" si="4"/>
        <v>-3118500</v>
      </c>
      <c r="K82" s="5">
        <f t="shared" si="4"/>
        <v>-3118500</v>
      </c>
      <c r="L82" s="17"/>
    </row>
    <row r="83" spans="1:12" x14ac:dyDescent="0.2">
      <c r="C83" s="122" t="s">
        <v>274</v>
      </c>
      <c r="D83" s="136" t="s">
        <v>14</v>
      </c>
      <c r="E83" s="139">
        <v>20</v>
      </c>
      <c r="F83" s="139"/>
      <c r="G83" s="5">
        <f>F39</f>
        <v>101978992.08</v>
      </c>
      <c r="H83" s="5">
        <f>G39</f>
        <v>105038361.8424</v>
      </c>
      <c r="I83" s="5">
        <f>H39</f>
        <v>108189512.69767201</v>
      </c>
      <c r="J83" s="5">
        <f>I39</f>
        <v>111435198.07860218</v>
      </c>
      <c r="K83" s="5">
        <f>J39</f>
        <v>114778254.02096024</v>
      </c>
      <c r="L83" s="17"/>
    </row>
    <row r="84" spans="1:12" x14ac:dyDescent="0.2">
      <c r="C84" s="122" t="s">
        <v>275</v>
      </c>
      <c r="D84" s="136" t="s">
        <v>14</v>
      </c>
      <c r="E84" s="139">
        <v>32</v>
      </c>
      <c r="F84" s="139"/>
      <c r="H84" s="5">
        <f>F51</f>
        <v>18635978.108273286</v>
      </c>
      <c r="I84" s="5">
        <f>G51</f>
        <v>39494163.909789704</v>
      </c>
      <c r="J84" s="5">
        <f>H51</f>
        <v>46462450.85964378</v>
      </c>
      <c r="K84" s="5">
        <f>I51</f>
        <v>54070589.197884522</v>
      </c>
      <c r="L84" s="17"/>
    </row>
    <row r="85" spans="1:12" ht="15" customHeight="1" x14ac:dyDescent="0.2">
      <c r="C85" s="193" t="s">
        <v>276</v>
      </c>
      <c r="D85" s="196"/>
      <c r="E85" s="202"/>
      <c r="F85" s="206"/>
      <c r="G85" s="179">
        <f>SUM(G80:G84)</f>
        <v>296600869.51999998</v>
      </c>
      <c r="H85" s="179">
        <f>SUM(H80:H84)</f>
        <v>324314018.71387327</v>
      </c>
      <c r="I85" s="179">
        <f>SUM(I80:I84)</f>
        <v>354521690.7335577</v>
      </c>
      <c r="J85" s="179">
        <f>SUM(J80:J84)</f>
        <v>371119948.48812485</v>
      </c>
      <c r="K85" s="179">
        <f>SUM(K80:K84)</f>
        <v>388646956.75522</v>
      </c>
      <c r="L85" s="17"/>
    </row>
    <row r="86" spans="1:12" ht="6" customHeight="1" x14ac:dyDescent="0.2">
      <c r="L86" s="17"/>
    </row>
    <row r="87" spans="1:12" x14ac:dyDescent="0.2">
      <c r="C87" s="353" t="s">
        <v>277</v>
      </c>
      <c r="D87" s="354"/>
      <c r="E87" s="355"/>
      <c r="F87" s="202"/>
      <c r="G87" s="179">
        <f>G77-G85</f>
        <v>86913811.040000081</v>
      </c>
      <c r="H87" s="179">
        <f>H77-H85</f>
        <v>125804286.64812946</v>
      </c>
      <c r="I87" s="179">
        <f>I77-I85</f>
        <v>121815275.11900914</v>
      </c>
      <c r="J87" s="179">
        <f>J77-J85</f>
        <v>132866665.03620827</v>
      </c>
      <c r="K87" s="179">
        <f>K77-K85</f>
        <v>144495442.60584193</v>
      </c>
      <c r="L87" s="17"/>
    </row>
    <row r="88" spans="1:12" ht="8.25" customHeight="1" x14ac:dyDescent="0.2">
      <c r="L88" s="17"/>
    </row>
    <row r="89" spans="1:12" ht="10.5" customHeight="1" x14ac:dyDescent="0.2">
      <c r="A89" s="17"/>
      <c r="C89" s="3" t="s">
        <v>67</v>
      </c>
      <c r="L89" s="17"/>
    </row>
    <row r="90" spans="1:12" x14ac:dyDescent="0.2">
      <c r="C90" s="122" t="s">
        <v>278</v>
      </c>
      <c r="D90" s="136" t="s">
        <v>14</v>
      </c>
      <c r="E90" s="139">
        <v>7</v>
      </c>
      <c r="F90" s="5">
        <f>'COSTOS Y GASTOS'!E158</f>
        <v>77132000</v>
      </c>
      <c r="G90" s="5"/>
      <c r="H90" s="5"/>
      <c r="I90" s="5"/>
      <c r="J90" s="5"/>
      <c r="K90" s="5"/>
      <c r="L90" s="17"/>
    </row>
    <row r="91" spans="1:12" x14ac:dyDescent="0.2">
      <c r="A91" s="17"/>
      <c r="C91" s="122" t="s">
        <v>137</v>
      </c>
      <c r="D91" s="136" t="s">
        <v>14</v>
      </c>
      <c r="E91" s="139">
        <v>8</v>
      </c>
      <c r="F91" s="5">
        <f>'COSTOS Y GASTOS'!E159</f>
        <v>14265000</v>
      </c>
      <c r="G91" s="5"/>
      <c r="H91" s="5"/>
      <c r="I91" s="5"/>
      <c r="J91" s="5"/>
      <c r="K91" s="5"/>
      <c r="L91" s="17"/>
    </row>
    <row r="92" spans="1:12" x14ac:dyDescent="0.2">
      <c r="C92" s="122" t="s">
        <v>279</v>
      </c>
      <c r="D92" s="136" t="s">
        <v>14</v>
      </c>
      <c r="E92" s="139">
        <v>22</v>
      </c>
      <c r="F92" s="5">
        <f>'COSTOS Y GASTOS'!E160</f>
        <v>71833537.506495163</v>
      </c>
      <c r="G92" s="5"/>
      <c r="H92" s="5"/>
      <c r="I92" s="5"/>
      <c r="J92" s="5"/>
      <c r="K92" s="5"/>
      <c r="L92" s="17"/>
    </row>
    <row r="93" spans="1:12" x14ac:dyDescent="0.2">
      <c r="C93" s="342" t="s">
        <v>280</v>
      </c>
      <c r="D93" s="343"/>
      <c r="E93" s="344"/>
      <c r="F93" s="207">
        <f t="shared" ref="F93:K93" si="5">SUM(F90:F92)</f>
        <v>163230537.50649518</v>
      </c>
      <c r="G93" s="207">
        <f t="shared" si="5"/>
        <v>0</v>
      </c>
      <c r="H93" s="207">
        <f t="shared" si="5"/>
        <v>0</v>
      </c>
      <c r="I93" s="207">
        <f t="shared" si="5"/>
        <v>0</v>
      </c>
      <c r="J93" s="207">
        <f t="shared" si="5"/>
        <v>0</v>
      </c>
      <c r="K93" s="207">
        <f t="shared" si="5"/>
        <v>0</v>
      </c>
      <c r="L93" s="17"/>
    </row>
    <row r="94" spans="1:12" ht="6" customHeight="1" x14ac:dyDescent="0.2">
      <c r="D94" s="140"/>
      <c r="E94" s="141"/>
      <c r="F94" s="17"/>
      <c r="L94" s="17"/>
    </row>
    <row r="95" spans="1:12" x14ac:dyDescent="0.2">
      <c r="C95" s="193" t="s">
        <v>281</v>
      </c>
      <c r="D95" s="208"/>
      <c r="E95" s="209"/>
      <c r="F95" s="179">
        <f t="shared" ref="F95:K95" si="6">F87-F93</f>
        <v>-163230537.50649518</v>
      </c>
      <c r="G95" s="179">
        <f t="shared" si="6"/>
        <v>86913811.040000081</v>
      </c>
      <c r="H95" s="179">
        <f t="shared" si="6"/>
        <v>125804286.64812946</v>
      </c>
      <c r="I95" s="179">
        <f t="shared" si="6"/>
        <v>121815275.11900914</v>
      </c>
      <c r="J95" s="179">
        <f t="shared" si="6"/>
        <v>132866665.03620827</v>
      </c>
      <c r="K95" s="179">
        <f t="shared" si="6"/>
        <v>144495442.60584193</v>
      </c>
      <c r="L95" s="17"/>
    </row>
    <row r="96" spans="1:12" ht="5.25" customHeight="1" x14ac:dyDescent="0.2">
      <c r="L96" s="17"/>
    </row>
    <row r="97" spans="3:16" x14ac:dyDescent="0.2">
      <c r="C97" s="3" t="s">
        <v>138</v>
      </c>
      <c r="L97" s="17"/>
    </row>
    <row r="98" spans="3:16" x14ac:dyDescent="0.2">
      <c r="C98" s="122" t="s">
        <v>70</v>
      </c>
      <c r="D98" s="136"/>
      <c r="E98" s="139"/>
      <c r="F98" s="5">
        <f>'COSTOS Y GASTOS'!D165</f>
        <v>65292215.002598077</v>
      </c>
      <c r="G98" s="5"/>
      <c r="H98" s="5"/>
      <c r="I98" s="5"/>
      <c r="J98" s="5"/>
      <c r="K98" s="5"/>
      <c r="L98" s="17"/>
    </row>
    <row r="99" spans="3:16" x14ac:dyDescent="0.2">
      <c r="C99" s="122" t="s">
        <v>282</v>
      </c>
      <c r="D99" s="136" t="s">
        <v>14</v>
      </c>
      <c r="E99" s="142">
        <v>25</v>
      </c>
      <c r="F99" s="5">
        <f>CRÉDITO!F3</f>
        <v>97938322.503897101</v>
      </c>
      <c r="G99" s="5"/>
      <c r="H99" s="5"/>
      <c r="I99" s="5"/>
      <c r="J99" s="5"/>
      <c r="K99" s="5"/>
      <c r="L99" s="17"/>
    </row>
    <row r="100" spans="3:16" x14ac:dyDescent="0.2">
      <c r="C100" s="122" t="s">
        <v>283</v>
      </c>
      <c r="D100" s="136"/>
      <c r="E100" s="142"/>
      <c r="F100" s="5"/>
      <c r="G100" s="5"/>
      <c r="H100" s="5"/>
      <c r="I100" s="5"/>
      <c r="J100" s="5"/>
      <c r="K100" s="5"/>
      <c r="L100" s="17"/>
    </row>
    <row r="101" spans="3:16" x14ac:dyDescent="0.2">
      <c r="C101" s="193" t="s">
        <v>284</v>
      </c>
      <c r="D101" s="196"/>
      <c r="E101" s="202"/>
      <c r="F101" s="179">
        <f t="shared" ref="F101:K101" si="7">F98+F99+F100</f>
        <v>163230537.50649518</v>
      </c>
      <c r="G101" s="179">
        <f t="shared" si="7"/>
        <v>0</v>
      </c>
      <c r="H101" s="179">
        <f t="shared" si="7"/>
        <v>0</v>
      </c>
      <c r="I101" s="179">
        <f t="shared" si="7"/>
        <v>0</v>
      </c>
      <c r="J101" s="179">
        <f t="shared" si="7"/>
        <v>0</v>
      </c>
      <c r="K101" s="179">
        <f t="shared" si="7"/>
        <v>0</v>
      </c>
      <c r="L101" s="17"/>
    </row>
    <row r="102" spans="3:16" hidden="1" x14ac:dyDescent="0.2">
      <c r="D102" s="140"/>
      <c r="E102" s="141"/>
      <c r="F102" s="17"/>
      <c r="L102" s="17"/>
    </row>
    <row r="103" spans="3:16" ht="6.75" customHeight="1" x14ac:dyDescent="0.2">
      <c r="L103" s="17"/>
      <c r="M103" s="17"/>
      <c r="N103" s="17"/>
      <c r="O103" s="17"/>
      <c r="P103" s="17"/>
    </row>
    <row r="104" spans="3:16" x14ac:dyDescent="0.2">
      <c r="C104" s="3" t="s">
        <v>285</v>
      </c>
      <c r="L104" s="17"/>
    </row>
    <row r="105" spans="3:16" x14ac:dyDescent="0.2">
      <c r="C105" s="122" t="s">
        <v>139</v>
      </c>
      <c r="D105" s="136"/>
      <c r="E105" s="120"/>
      <c r="F105" s="21"/>
      <c r="G105" s="5">
        <f>CRÉDITO!O12</f>
        <v>12900121.419929016</v>
      </c>
      <c r="H105" s="5">
        <f>CRÉDITO!O13</f>
        <v>15611568.119287562</v>
      </c>
      <c r="I105" s="5">
        <f>CRÉDITO!O14</f>
        <v>18892927.532188836</v>
      </c>
      <c r="J105" s="5">
        <f>CRÉDITO!O15</f>
        <v>22863988.294394873</v>
      </c>
      <c r="K105" s="5">
        <f>CRÉDITO!O16</f>
        <v>27669717.138096765</v>
      </c>
      <c r="L105" s="17"/>
      <c r="M105" s="17"/>
      <c r="N105" s="17"/>
      <c r="O105" s="17"/>
      <c r="P105" s="17"/>
    </row>
    <row r="106" spans="3:16" x14ac:dyDescent="0.2">
      <c r="C106" s="122" t="s">
        <v>286</v>
      </c>
      <c r="D106" s="136"/>
      <c r="E106" s="120"/>
      <c r="F106" s="21"/>
      <c r="G106" s="5">
        <f>CRÉDITO!N12</f>
        <v>17735695.142076399</v>
      </c>
      <c r="H106" s="5">
        <f>CRÉDITO!N13</f>
        <v>15024248.442717854</v>
      </c>
      <c r="I106" s="5">
        <f>CRÉDITO!N14</f>
        <v>11742889.029816579</v>
      </c>
      <c r="J106" s="5">
        <f>CRÉDITO!N15</f>
        <v>7771828.2676105443</v>
      </c>
      <c r="K106" s="5">
        <f>CRÉDITO!N16</f>
        <v>2966099.423908649</v>
      </c>
      <c r="L106" s="17"/>
    </row>
    <row r="107" spans="3:16" x14ac:dyDescent="0.2">
      <c r="C107" s="122" t="s">
        <v>69</v>
      </c>
      <c r="D107" s="136"/>
      <c r="E107" s="136"/>
      <c r="F107" s="21"/>
      <c r="G107" s="5">
        <f>F45</f>
        <v>4179764.1600000006</v>
      </c>
      <c r="H107" s="5">
        <f>G45</f>
        <v>4822848</v>
      </c>
      <c r="I107" s="5">
        <f>H45</f>
        <v>5063990.4000000004</v>
      </c>
      <c r="J107" s="5">
        <f>I45</f>
        <v>5317189.9200000009</v>
      </c>
      <c r="K107" s="5">
        <f>J45</f>
        <v>5583049.4160000011</v>
      </c>
      <c r="L107" s="17"/>
      <c r="M107" s="17"/>
      <c r="N107" s="17"/>
      <c r="O107" s="17"/>
      <c r="P107" s="17"/>
    </row>
    <row r="108" spans="3:16" x14ac:dyDescent="0.2">
      <c r="C108" s="122" t="s">
        <v>287</v>
      </c>
      <c r="D108" s="136"/>
      <c r="E108" s="136"/>
      <c r="F108" s="21"/>
      <c r="G108" s="5"/>
      <c r="H108" s="5"/>
      <c r="I108" s="5"/>
      <c r="J108" s="5"/>
      <c r="K108" s="5"/>
      <c r="L108" s="17"/>
    </row>
    <row r="109" spans="3:16" x14ac:dyDescent="0.2">
      <c r="C109" s="193" t="s">
        <v>288</v>
      </c>
      <c r="D109" s="196"/>
      <c r="E109" s="202"/>
      <c r="F109" s="179">
        <f t="shared" ref="F109:K109" si="8">SUM(F105:F108)</f>
        <v>0</v>
      </c>
      <c r="G109" s="179">
        <f t="shared" si="8"/>
        <v>34815580.722005419</v>
      </c>
      <c r="H109" s="179">
        <f t="shared" si="8"/>
        <v>35458664.562005416</v>
      </c>
      <c r="I109" s="179">
        <f t="shared" si="8"/>
        <v>35699806.962005414</v>
      </c>
      <c r="J109" s="179">
        <f t="shared" si="8"/>
        <v>35953006.482005417</v>
      </c>
      <c r="K109" s="179">
        <f t="shared" si="8"/>
        <v>36218865.978005417</v>
      </c>
      <c r="L109" s="17"/>
      <c r="M109" s="17"/>
      <c r="N109" s="17"/>
      <c r="O109" s="17"/>
      <c r="P109" s="17"/>
    </row>
    <row r="110" spans="3:16" ht="8.25" customHeight="1" x14ac:dyDescent="0.2">
      <c r="L110" s="17"/>
    </row>
    <row r="111" spans="3:16" x14ac:dyDescent="0.2">
      <c r="C111" s="193" t="s">
        <v>289</v>
      </c>
      <c r="D111" s="208"/>
      <c r="E111" s="209"/>
      <c r="F111" s="179">
        <f t="shared" ref="F111:K111" si="9">F101-F109</f>
        <v>163230537.50649518</v>
      </c>
      <c r="G111" s="179">
        <f t="shared" si="9"/>
        <v>-34815580.722005419</v>
      </c>
      <c r="H111" s="179">
        <f t="shared" si="9"/>
        <v>-35458664.562005416</v>
      </c>
      <c r="I111" s="179">
        <f t="shared" si="9"/>
        <v>-35699806.962005414</v>
      </c>
      <c r="J111" s="179">
        <f t="shared" si="9"/>
        <v>-35953006.482005417</v>
      </c>
      <c r="K111" s="179">
        <f t="shared" si="9"/>
        <v>-36218865.978005417</v>
      </c>
      <c r="L111" s="17"/>
    </row>
    <row r="112" spans="3:16" ht="5.25" customHeight="1" x14ac:dyDescent="0.2">
      <c r="L112" s="17"/>
    </row>
    <row r="113" spans="1:12" ht="3" customHeight="1" x14ac:dyDescent="0.2">
      <c r="L113" s="17"/>
    </row>
    <row r="114" spans="1:12" x14ac:dyDescent="0.2">
      <c r="C114" s="193" t="s">
        <v>290</v>
      </c>
      <c r="D114" s="196"/>
      <c r="E114" s="196"/>
      <c r="F114" s="179">
        <f t="shared" ref="F114:K114" si="10">F95+F111</f>
        <v>0</v>
      </c>
      <c r="G114" s="179">
        <f>G95+G111</f>
        <v>52098230.317994662</v>
      </c>
      <c r="H114" s="179">
        <f t="shared" si="10"/>
        <v>90345622.086124048</v>
      </c>
      <c r="I114" s="179">
        <f t="shared" si="10"/>
        <v>86115468.157003731</v>
      </c>
      <c r="J114" s="179">
        <f t="shared" si="10"/>
        <v>96913658.554202855</v>
      </c>
      <c r="K114" s="179">
        <f t="shared" si="10"/>
        <v>108276576.62783653</v>
      </c>
      <c r="L114" s="17"/>
    </row>
    <row r="115" spans="1:12" ht="6" customHeight="1" x14ac:dyDescent="0.2">
      <c r="L115" s="17"/>
    </row>
    <row r="116" spans="1:12" x14ac:dyDescent="0.2">
      <c r="C116" s="122" t="s">
        <v>140</v>
      </c>
      <c r="D116" s="80"/>
      <c r="E116" s="112"/>
      <c r="F116" s="5">
        <f>F95+F114</f>
        <v>-163230537.50649518</v>
      </c>
      <c r="G116" s="5">
        <f>G114</f>
        <v>52098230.317994662</v>
      </c>
      <c r="H116" s="5">
        <f>H114</f>
        <v>90345622.086124048</v>
      </c>
      <c r="I116" s="5">
        <f>I114</f>
        <v>86115468.157003731</v>
      </c>
      <c r="J116" s="5">
        <f>J114</f>
        <v>96913658.554202855</v>
      </c>
      <c r="K116" s="5">
        <f>K114</f>
        <v>108276576.62783653</v>
      </c>
      <c r="L116" s="17"/>
    </row>
    <row r="117" spans="1:12" x14ac:dyDescent="0.2">
      <c r="C117" s="122" t="s">
        <v>291</v>
      </c>
      <c r="D117" s="80"/>
      <c r="E117" s="112"/>
      <c r="F117" s="21"/>
      <c r="G117" s="5">
        <f>'COSTOS Y GASTOS'!E160</f>
        <v>71833537.506495163</v>
      </c>
      <c r="H117" s="5">
        <f>G119</f>
        <v>123931767.82448983</v>
      </c>
      <c r="I117" s="5">
        <f>H119</f>
        <v>214277389.91061389</v>
      </c>
      <c r="J117" s="5">
        <f>I119</f>
        <v>300392858.06761765</v>
      </c>
      <c r="K117" s="5">
        <f>J119</f>
        <v>397306516.62182051</v>
      </c>
      <c r="L117" s="17"/>
    </row>
    <row r="118" spans="1:12" ht="6.75" customHeight="1" x14ac:dyDescent="0.2">
      <c r="L118" s="17"/>
    </row>
    <row r="119" spans="1:12" x14ac:dyDescent="0.2">
      <c r="C119" s="193" t="s">
        <v>292</v>
      </c>
      <c r="D119" s="194"/>
      <c r="E119" s="195"/>
      <c r="F119" s="179">
        <f t="shared" ref="F119:K119" si="11">F116+F117</f>
        <v>-163230537.50649518</v>
      </c>
      <c r="G119" s="179">
        <f>G116+G117</f>
        <v>123931767.82448983</v>
      </c>
      <c r="H119" s="179">
        <f t="shared" si="11"/>
        <v>214277389.91061389</v>
      </c>
      <c r="I119" s="179">
        <f t="shared" si="11"/>
        <v>300392858.06761765</v>
      </c>
      <c r="J119" s="179">
        <f t="shared" si="11"/>
        <v>397306516.62182051</v>
      </c>
      <c r="K119" s="179">
        <f t="shared" si="11"/>
        <v>505583093.24965703</v>
      </c>
      <c r="L119" s="17"/>
    </row>
    <row r="120" spans="1:12" x14ac:dyDescent="0.2">
      <c r="K120" s="17"/>
      <c r="L120" s="17"/>
    </row>
    <row r="121" spans="1:12" x14ac:dyDescent="0.2">
      <c r="K121" s="17"/>
      <c r="L121" s="17"/>
    </row>
    <row r="122" spans="1:12" x14ac:dyDescent="0.2">
      <c r="K122" s="17"/>
      <c r="L122" s="17"/>
    </row>
    <row r="123" spans="1:12" x14ac:dyDescent="0.2">
      <c r="G123" s="17"/>
      <c r="H123" s="17"/>
      <c r="I123" s="17"/>
      <c r="J123" s="17"/>
      <c r="K123" s="17"/>
      <c r="L123" s="17"/>
    </row>
    <row r="124" spans="1:12" x14ac:dyDescent="0.2">
      <c r="A124" s="3" t="s">
        <v>14</v>
      </c>
      <c r="B124" s="3">
        <v>34</v>
      </c>
      <c r="C124" s="3" t="s">
        <v>416</v>
      </c>
      <c r="K124" s="17"/>
      <c r="L124" s="17"/>
    </row>
    <row r="125" spans="1:12" x14ac:dyDescent="0.2">
      <c r="K125" s="17"/>
      <c r="L125" s="17"/>
    </row>
    <row r="126" spans="1:12" x14ac:dyDescent="0.2">
      <c r="F126" s="184" t="s">
        <v>7</v>
      </c>
      <c r="G126" s="184" t="s">
        <v>7</v>
      </c>
      <c r="H126" s="184" t="s">
        <v>7</v>
      </c>
      <c r="I126" s="184" t="s">
        <v>7</v>
      </c>
      <c r="J126" s="184" t="s">
        <v>7</v>
      </c>
      <c r="K126" s="184" t="s">
        <v>7</v>
      </c>
      <c r="L126" s="17"/>
    </row>
    <row r="127" spans="1:12" x14ac:dyDescent="0.2">
      <c r="D127" s="129"/>
      <c r="E127" s="131"/>
      <c r="F127" s="191">
        <v>0</v>
      </c>
      <c r="G127" s="191">
        <v>1</v>
      </c>
      <c r="H127" s="191">
        <v>2</v>
      </c>
      <c r="I127" s="191">
        <v>3</v>
      </c>
      <c r="J127" s="191">
        <v>4</v>
      </c>
      <c r="K127" s="191">
        <v>5</v>
      </c>
      <c r="L127" s="17"/>
    </row>
    <row r="128" spans="1:12" x14ac:dyDescent="0.2">
      <c r="C128" s="122" t="s">
        <v>293</v>
      </c>
      <c r="D128" s="117" t="s">
        <v>14</v>
      </c>
      <c r="E128" s="117">
        <v>33</v>
      </c>
      <c r="F128" s="87">
        <f>'COSTOS Y GASTOS'!E160</f>
        <v>71833537.506495163</v>
      </c>
      <c r="G128" s="50">
        <f>G119</f>
        <v>123931767.82448983</v>
      </c>
      <c r="H128" s="5">
        <f>H119</f>
        <v>214277389.91061389</v>
      </c>
      <c r="I128" s="5">
        <f>I119</f>
        <v>300392858.06761765</v>
      </c>
      <c r="J128" s="5">
        <f>J119</f>
        <v>397306516.62182051</v>
      </c>
      <c r="K128" s="5">
        <f>K119</f>
        <v>505583093.24965703</v>
      </c>
      <c r="L128" s="17"/>
    </row>
    <row r="129" spans="3:13" x14ac:dyDescent="0.2">
      <c r="C129" s="193" t="s">
        <v>294</v>
      </c>
      <c r="D129" s="183"/>
      <c r="E129" s="183"/>
      <c r="F129" s="210">
        <f t="shared" ref="F129:K129" si="12">F128</f>
        <v>71833537.506495163</v>
      </c>
      <c r="G129" s="201">
        <f t="shared" si="12"/>
        <v>123931767.82448983</v>
      </c>
      <c r="H129" s="179">
        <f t="shared" si="12"/>
        <v>214277389.91061389</v>
      </c>
      <c r="I129" s="179">
        <f t="shared" si="12"/>
        <v>300392858.06761765</v>
      </c>
      <c r="J129" s="179">
        <f t="shared" si="12"/>
        <v>397306516.62182051</v>
      </c>
      <c r="K129" s="179">
        <f t="shared" si="12"/>
        <v>505583093.24965703</v>
      </c>
      <c r="L129" s="17"/>
    </row>
    <row r="130" spans="3:13" x14ac:dyDescent="0.2">
      <c r="C130" s="350"/>
      <c r="D130" s="351"/>
      <c r="E130" s="352"/>
      <c r="F130" s="87"/>
      <c r="L130" s="17"/>
    </row>
    <row r="131" spans="3:13" x14ac:dyDescent="0.2">
      <c r="C131" s="137" t="s">
        <v>45</v>
      </c>
      <c r="D131" s="110" t="s">
        <v>14</v>
      </c>
      <c r="E131" s="110">
        <v>1</v>
      </c>
      <c r="F131" s="87">
        <f>'INVERSIONES '!D49</f>
        <v>0</v>
      </c>
      <c r="G131" s="50">
        <f>'INVERSIONES '!E4</f>
        <v>0</v>
      </c>
      <c r="H131" s="5">
        <f t="shared" ref="H131:J132" si="13">G131</f>
        <v>0</v>
      </c>
      <c r="I131" s="5">
        <f>H131</f>
        <v>0</v>
      </c>
      <c r="J131" s="5">
        <f t="shared" si="13"/>
        <v>0</v>
      </c>
      <c r="K131" s="5">
        <f>J131</f>
        <v>0</v>
      </c>
      <c r="L131" s="17"/>
    </row>
    <row r="132" spans="3:13" x14ac:dyDescent="0.2">
      <c r="C132" s="122" t="s">
        <v>72</v>
      </c>
      <c r="D132" s="117" t="s">
        <v>14</v>
      </c>
      <c r="E132" s="117">
        <v>2</v>
      </c>
      <c r="F132" s="87">
        <f>'INVERSIONES '!D50</f>
        <v>7100000</v>
      </c>
      <c r="G132" s="50">
        <f>'INVERSIONES '!E9</f>
        <v>7100000</v>
      </c>
      <c r="H132" s="5">
        <f t="shared" si="13"/>
        <v>7100000</v>
      </c>
      <c r="I132" s="5">
        <f>H132</f>
        <v>7100000</v>
      </c>
      <c r="J132" s="5">
        <f t="shared" si="13"/>
        <v>7100000</v>
      </c>
      <c r="K132" s="5">
        <f>J132</f>
        <v>7100000</v>
      </c>
      <c r="L132" s="17"/>
    </row>
    <row r="133" spans="3:13" x14ac:dyDescent="0.2">
      <c r="C133" s="122" t="s">
        <v>84</v>
      </c>
      <c r="D133" s="117" t="s">
        <v>14</v>
      </c>
      <c r="E133" s="117">
        <v>3</v>
      </c>
      <c r="F133" s="5">
        <f>'INVERSIONES '!D51</f>
        <v>54617000</v>
      </c>
      <c r="G133" s="50">
        <f>'INVERSIONES '!D51</f>
        <v>54617000</v>
      </c>
      <c r="H133" s="50">
        <f>'INVERSIONES '!D51</f>
        <v>54617000</v>
      </c>
      <c r="I133" s="50">
        <f>'INVERSIONES '!D51</f>
        <v>54617000</v>
      </c>
      <c r="J133" s="50">
        <f>'INVERSIONES '!D51</f>
        <v>54617000</v>
      </c>
      <c r="K133" s="50">
        <f>'INVERSIONES '!D51</f>
        <v>54617000</v>
      </c>
      <c r="L133" s="17"/>
    </row>
    <row r="134" spans="3:13" x14ac:dyDescent="0.2">
      <c r="C134" s="122" t="s">
        <v>1</v>
      </c>
      <c r="D134" s="117" t="s">
        <v>14</v>
      </c>
      <c r="E134" s="117">
        <v>4</v>
      </c>
      <c r="F134" s="5">
        <f>'INVERSIONES '!D52</f>
        <v>8850000</v>
      </c>
      <c r="G134" s="50">
        <f>'INVERSIONES '!D52</f>
        <v>8850000</v>
      </c>
      <c r="H134" s="50">
        <f>'INVERSIONES '!D52</f>
        <v>8850000</v>
      </c>
      <c r="I134" s="50">
        <f>'INVERSIONES '!D52</f>
        <v>8850000</v>
      </c>
      <c r="J134" s="50">
        <f>'INVERSIONES '!D52</f>
        <v>8850000</v>
      </c>
      <c r="K134" s="50">
        <f>'INVERSIONES '!D52</f>
        <v>8850000</v>
      </c>
      <c r="L134" s="17"/>
    </row>
    <row r="135" spans="3:13" x14ac:dyDescent="0.2">
      <c r="C135" s="122" t="s">
        <v>5</v>
      </c>
      <c r="D135" s="117" t="s">
        <v>14</v>
      </c>
      <c r="E135" s="117">
        <v>5</v>
      </c>
      <c r="F135" s="5">
        <f>'INVERSIONES '!D53</f>
        <v>6565000</v>
      </c>
      <c r="G135" s="50">
        <f>'INVERSIONES '!D53</f>
        <v>6565000</v>
      </c>
      <c r="H135" s="50">
        <f>'INVERSIONES '!D53</f>
        <v>6565000</v>
      </c>
      <c r="I135" s="50">
        <f>'INVERSIONES '!D53</f>
        <v>6565000</v>
      </c>
      <c r="J135" s="50">
        <f>'INVERSIONES '!D53</f>
        <v>6565000</v>
      </c>
      <c r="K135" s="50">
        <f>'INVERSIONES '!D53</f>
        <v>6565000</v>
      </c>
      <c r="L135" s="17"/>
    </row>
    <row r="136" spans="3:13" x14ac:dyDescent="0.2">
      <c r="C136" s="122" t="s">
        <v>15</v>
      </c>
      <c r="D136" s="117" t="s">
        <v>14</v>
      </c>
      <c r="E136" s="117">
        <v>6</v>
      </c>
      <c r="F136" s="5">
        <f>'INVERSIONES '!D54</f>
        <v>0</v>
      </c>
      <c r="G136" s="50">
        <f>'INVERSIONES '!D54</f>
        <v>0</v>
      </c>
      <c r="H136" s="50">
        <f>'INVERSIONES '!D54</f>
        <v>0</v>
      </c>
      <c r="I136" s="50">
        <f>'INVERSIONES '!D54</f>
        <v>0</v>
      </c>
      <c r="J136" s="50">
        <f>'INVERSIONES '!D54</f>
        <v>0</v>
      </c>
      <c r="K136" s="50">
        <f>'INVERSIONES '!D54</f>
        <v>0</v>
      </c>
      <c r="L136" s="17"/>
    </row>
    <row r="137" spans="3:13" x14ac:dyDescent="0.2">
      <c r="C137" s="122" t="s">
        <v>295</v>
      </c>
      <c r="D137" s="117" t="s">
        <v>14</v>
      </c>
      <c r="E137" s="117">
        <v>13</v>
      </c>
      <c r="F137" s="5">
        <f>F73+F82</f>
        <v>0</v>
      </c>
      <c r="G137" s="50">
        <f>G73+G82</f>
        <v>-8899700</v>
      </c>
      <c r="H137" s="5">
        <f>G137+H73+H82</f>
        <v>-17799400</v>
      </c>
      <c r="I137" s="5">
        <f>H137+I73+I82</f>
        <v>-26699100</v>
      </c>
      <c r="J137" s="5">
        <f>I137+J73+J82</f>
        <v>-35598800</v>
      </c>
      <c r="K137" s="5">
        <f>J137+K73+K82</f>
        <v>-44498500</v>
      </c>
      <c r="L137" s="17"/>
    </row>
    <row r="138" spans="3:13" x14ac:dyDescent="0.2">
      <c r="C138" s="211" t="s">
        <v>296</v>
      </c>
      <c r="D138" s="183"/>
      <c r="E138" s="183"/>
      <c r="F138" s="210">
        <f t="shared" ref="F138:K138" si="14">SUM(F131:F137)</f>
        <v>77132000</v>
      </c>
      <c r="G138" s="201">
        <f t="shared" si="14"/>
        <v>68232300</v>
      </c>
      <c r="H138" s="179">
        <f t="shared" si="14"/>
        <v>59332600</v>
      </c>
      <c r="I138" s="179">
        <f t="shared" si="14"/>
        <v>50432900</v>
      </c>
      <c r="J138" s="179">
        <f t="shared" si="14"/>
        <v>41533200</v>
      </c>
      <c r="K138" s="179">
        <f t="shared" si="14"/>
        <v>32633500</v>
      </c>
      <c r="L138" s="17"/>
    </row>
    <row r="139" spans="3:13" x14ac:dyDescent="0.2">
      <c r="C139" s="122" t="s">
        <v>137</v>
      </c>
      <c r="D139" s="110" t="s">
        <v>14</v>
      </c>
      <c r="E139" s="110">
        <v>8</v>
      </c>
      <c r="F139" s="5">
        <f>'INVERSIONES '!D65</f>
        <v>14265000</v>
      </c>
      <c r="G139" s="50">
        <f>'INVERSIONES '!D65</f>
        <v>14265000</v>
      </c>
      <c r="H139" s="5">
        <f>G139</f>
        <v>14265000</v>
      </c>
      <c r="I139" s="5">
        <f>H139</f>
        <v>14265000</v>
      </c>
      <c r="J139" s="5">
        <f>I139</f>
        <v>14265000</v>
      </c>
      <c r="K139" s="5">
        <f>J139</f>
        <v>14265000</v>
      </c>
      <c r="L139" s="17"/>
      <c r="M139" s="17"/>
    </row>
    <row r="140" spans="3:13" x14ac:dyDescent="0.2">
      <c r="C140" s="122" t="s">
        <v>334</v>
      </c>
      <c r="D140" s="117"/>
      <c r="E140" s="117"/>
      <c r="F140" s="87"/>
      <c r="G140" s="50">
        <f>G81</f>
        <v>-2853000</v>
      </c>
      <c r="H140" s="5">
        <f>G140+G81</f>
        <v>-5706000</v>
      </c>
      <c r="I140" s="5">
        <f>H140+H81</f>
        <v>-8559000</v>
      </c>
      <c r="J140" s="5">
        <f>I140+I81</f>
        <v>-11412000</v>
      </c>
      <c r="K140" s="5">
        <f>J140+J81</f>
        <v>-14265000</v>
      </c>
      <c r="L140" s="17"/>
    </row>
    <row r="141" spans="3:13" x14ac:dyDescent="0.2">
      <c r="C141" s="211" t="s">
        <v>297</v>
      </c>
      <c r="D141" s="212"/>
      <c r="E141" s="212"/>
      <c r="F141" s="210">
        <f t="shared" ref="F141:K141" si="15">SUM(F139:F140)</f>
        <v>14265000</v>
      </c>
      <c r="G141" s="201">
        <f t="shared" si="15"/>
        <v>11412000</v>
      </c>
      <c r="H141" s="179">
        <f t="shared" si="15"/>
        <v>8559000</v>
      </c>
      <c r="I141" s="179">
        <f t="shared" si="15"/>
        <v>5706000</v>
      </c>
      <c r="J141" s="179">
        <f t="shared" si="15"/>
        <v>2853000</v>
      </c>
      <c r="K141" s="179">
        <f t="shared" si="15"/>
        <v>0</v>
      </c>
      <c r="L141" s="17"/>
    </row>
    <row r="142" spans="3:13" x14ac:dyDescent="0.2">
      <c r="C142" s="193" t="s">
        <v>298</v>
      </c>
      <c r="D142" s="194"/>
      <c r="E142" s="194"/>
      <c r="F142" s="201">
        <f t="shared" ref="F142:K142" si="16">F141+F138+F129</f>
        <v>163230537.50649518</v>
      </c>
      <c r="G142" s="201">
        <f t="shared" si="16"/>
        <v>203576067.82448983</v>
      </c>
      <c r="H142" s="179">
        <f t="shared" si="16"/>
        <v>282168989.91061389</v>
      </c>
      <c r="I142" s="179">
        <f t="shared" si="16"/>
        <v>356531758.06761765</v>
      </c>
      <c r="J142" s="179">
        <f t="shared" si="16"/>
        <v>441692716.62182051</v>
      </c>
      <c r="K142" s="179">
        <f t="shared" si="16"/>
        <v>538216593.24965703</v>
      </c>
      <c r="L142" s="17"/>
    </row>
    <row r="143" spans="3:13" x14ac:dyDescent="0.2">
      <c r="C143" s="81"/>
      <c r="D143" s="82"/>
      <c r="E143" s="82"/>
      <c r="F143" s="87"/>
      <c r="G143" s="82"/>
      <c r="H143" s="82"/>
      <c r="I143" s="82"/>
      <c r="J143" s="82"/>
      <c r="K143" s="127"/>
      <c r="L143" s="17"/>
    </row>
    <row r="144" spans="3:13" x14ac:dyDescent="0.2">
      <c r="C144" s="122" t="s">
        <v>299</v>
      </c>
      <c r="D144" s="80"/>
      <c r="E144" s="144"/>
      <c r="F144" s="5">
        <f>CRÉDITO!O12</f>
        <v>12900121.419929016</v>
      </c>
      <c r="G144" s="50">
        <f>CRÉDITO!O13</f>
        <v>15611568.119287562</v>
      </c>
      <c r="H144" s="5">
        <f>CRÉDITO!O14</f>
        <v>18892927.532188836</v>
      </c>
      <c r="I144" s="5">
        <f>CRÉDITO!O15</f>
        <v>22863988.294394873</v>
      </c>
      <c r="J144" s="5">
        <f>CRÉDITO!O16</f>
        <v>27669717.138096765</v>
      </c>
      <c r="K144" s="5">
        <f>CRÉDITO!P16</f>
        <v>1.1222437024116516E-7</v>
      </c>
      <c r="L144" s="17" t="s">
        <v>133</v>
      </c>
    </row>
    <row r="145" spans="3:12" x14ac:dyDescent="0.2">
      <c r="C145" s="122" t="s">
        <v>73</v>
      </c>
      <c r="D145" s="80"/>
      <c r="E145" s="117"/>
      <c r="F145" s="87"/>
      <c r="G145" s="50">
        <f>F51</f>
        <v>18635978.108273286</v>
      </c>
      <c r="H145" s="5">
        <f>G51</f>
        <v>39494163.909789704</v>
      </c>
      <c r="I145" s="5">
        <f>H51</f>
        <v>46462450.85964378</v>
      </c>
      <c r="J145" s="5">
        <f>I51</f>
        <v>54070589.197884522</v>
      </c>
      <c r="K145" s="5">
        <f>J51</f>
        <v>62392464.037336215</v>
      </c>
      <c r="L145" s="17"/>
    </row>
    <row r="146" spans="3:12" x14ac:dyDescent="0.2">
      <c r="C146" s="193" t="s">
        <v>300</v>
      </c>
      <c r="D146" s="196"/>
      <c r="E146" s="196"/>
      <c r="F146" s="201">
        <f t="shared" ref="F146:K146" si="17">SUM(F144:F145)</f>
        <v>12900121.419929016</v>
      </c>
      <c r="G146" s="201">
        <f t="shared" si="17"/>
        <v>34247546.227560848</v>
      </c>
      <c r="H146" s="179">
        <f t="shared" si="17"/>
        <v>58387091.441978544</v>
      </c>
      <c r="I146" s="179">
        <f t="shared" si="17"/>
        <v>69326439.154038653</v>
      </c>
      <c r="J146" s="179">
        <f t="shared" si="17"/>
        <v>81740306.33598128</v>
      </c>
      <c r="K146" s="179">
        <f t="shared" si="17"/>
        <v>62392464.037336327</v>
      </c>
      <c r="L146" s="17"/>
    </row>
    <row r="147" spans="3:12" x14ac:dyDescent="0.2">
      <c r="C147" s="342" t="s">
        <v>301</v>
      </c>
      <c r="D147" s="343"/>
      <c r="E147" s="344"/>
      <c r="F147" s="213">
        <f>CRÉDITO!P12</f>
        <v>85038201.083968118</v>
      </c>
      <c r="G147" s="213">
        <f>CRÉDITO!P13</f>
        <v>69426632.964680567</v>
      </c>
      <c r="H147" s="207">
        <f>CRÉDITO!P14</f>
        <v>50533705.432491735</v>
      </c>
      <c r="I147" s="207">
        <f>CRÉDITO!P15</f>
        <v>27669717.138096876</v>
      </c>
      <c r="J147" s="207">
        <f>CRÉDITO!P16</f>
        <v>1.1222437024116516E-7</v>
      </c>
      <c r="K147" s="207">
        <f>CRÉDITO!P16</f>
        <v>1.1222437024116516E-7</v>
      </c>
      <c r="L147" s="17"/>
    </row>
    <row r="148" spans="3:12" x14ac:dyDescent="0.2">
      <c r="C148" s="193" t="s">
        <v>302</v>
      </c>
      <c r="D148" s="194"/>
      <c r="E148" s="194"/>
      <c r="F148" s="210">
        <f>SUM(F146:F147)</f>
        <v>97938322.50389713</v>
      </c>
      <c r="G148" s="201">
        <f>G146+G147</f>
        <v>103674179.19224142</v>
      </c>
      <c r="H148" s="179">
        <f>H146+H147</f>
        <v>108920796.87447028</v>
      </c>
      <c r="I148" s="179">
        <f>I146+I147</f>
        <v>96996156.292135537</v>
      </c>
      <c r="J148" s="179">
        <f>J146+J147</f>
        <v>81740306.335981399</v>
      </c>
      <c r="K148" s="179">
        <f>K146+K147</f>
        <v>62392464.037336439</v>
      </c>
      <c r="L148" s="17"/>
    </row>
    <row r="149" spans="3:12" x14ac:dyDescent="0.2">
      <c r="C149" s="81"/>
      <c r="D149" s="82"/>
      <c r="E149" s="82"/>
      <c r="F149" s="87"/>
      <c r="G149" s="82"/>
      <c r="H149" s="82"/>
      <c r="I149" s="82"/>
      <c r="J149" s="82"/>
      <c r="K149" s="127"/>
      <c r="L149" s="17"/>
    </row>
    <row r="150" spans="3:12" x14ac:dyDescent="0.2">
      <c r="C150" s="132" t="s">
        <v>303</v>
      </c>
      <c r="D150" s="145"/>
      <c r="E150" s="124"/>
      <c r="F150" s="87">
        <f>'COSTOS Y GASTOS'!D165</f>
        <v>65292215.002598077</v>
      </c>
      <c r="G150" s="50">
        <f>F150</f>
        <v>65292215.002598077</v>
      </c>
      <c r="H150" s="50">
        <f>G150</f>
        <v>65292215.002598077</v>
      </c>
      <c r="I150" s="50">
        <f>H150</f>
        <v>65292215.002598077</v>
      </c>
      <c r="J150" s="50">
        <f>I150</f>
        <v>65292215.002598077</v>
      </c>
      <c r="K150" s="50">
        <f>J150</f>
        <v>65292215.002598077</v>
      </c>
      <c r="L150" s="17"/>
    </row>
    <row r="151" spans="3:12" x14ac:dyDescent="0.2">
      <c r="C151" s="122" t="s">
        <v>304</v>
      </c>
      <c r="D151" s="80"/>
      <c r="E151" s="117"/>
      <c r="F151" s="87"/>
      <c r="G151" s="50"/>
      <c r="H151" s="5">
        <f>G152+G151</f>
        <v>29418222.585202828</v>
      </c>
      <c r="I151" s="5">
        <f>H152+H151</f>
        <v>91762581.328513727</v>
      </c>
      <c r="J151" s="5">
        <f>I152+I151</f>
        <v>165106878.75695142</v>
      </c>
      <c r="K151" s="5">
        <f>J152+J151</f>
        <v>250461165.99075484</v>
      </c>
      <c r="L151" s="17"/>
    </row>
    <row r="152" spans="3:12" x14ac:dyDescent="0.2">
      <c r="C152" s="122" t="s">
        <v>305</v>
      </c>
      <c r="D152" s="80"/>
      <c r="E152" s="117"/>
      <c r="F152" s="87"/>
      <c r="G152" s="50">
        <f>F57</f>
        <v>29418222.585202828</v>
      </c>
      <c r="H152" s="5">
        <f>G57</f>
        <v>62344358.743310899</v>
      </c>
      <c r="I152" s="5">
        <f>H57</f>
        <v>73344297.428437695</v>
      </c>
      <c r="J152" s="5">
        <f>I57</f>
        <v>85354287.233803421</v>
      </c>
      <c r="K152" s="5">
        <f>J57</f>
        <v>98490961.087509334</v>
      </c>
      <c r="L152" s="17"/>
    </row>
    <row r="153" spans="3:12" x14ac:dyDescent="0.2">
      <c r="C153" s="137" t="s">
        <v>335</v>
      </c>
      <c r="D153" s="129"/>
      <c r="E153" s="110"/>
      <c r="F153" s="87"/>
      <c r="G153" s="50">
        <f>F56</f>
        <v>5191451.0444475571</v>
      </c>
      <c r="H153" s="5">
        <f>G153+G56</f>
        <v>16193396.705031831</v>
      </c>
      <c r="I153" s="5">
        <f>H153+H56</f>
        <v>29136508.015932597</v>
      </c>
      <c r="J153" s="5">
        <f>I153+I56</f>
        <v>44199029.292486139</v>
      </c>
      <c r="K153" s="5">
        <f>J153+J56</f>
        <v>61579787.131458372</v>
      </c>
      <c r="L153" s="17"/>
    </row>
    <row r="154" spans="3:12" x14ac:dyDescent="0.2">
      <c r="C154" s="193" t="s">
        <v>306</v>
      </c>
      <c r="D154" s="196"/>
      <c r="E154" s="196"/>
      <c r="F154" s="214">
        <f t="shared" ref="F154:K154" si="18">SUM(F150:F153)</f>
        <v>65292215.002598077</v>
      </c>
      <c r="G154" s="214">
        <f>SUM(G150:G153)</f>
        <v>99901888.632248461</v>
      </c>
      <c r="H154" s="188">
        <f t="shared" si="18"/>
        <v>173248193.03614363</v>
      </c>
      <c r="I154" s="188">
        <f t="shared" si="18"/>
        <v>259535601.77548209</v>
      </c>
      <c r="J154" s="188">
        <f t="shared" si="18"/>
        <v>359952410.28583902</v>
      </c>
      <c r="K154" s="188">
        <f t="shared" si="18"/>
        <v>475824129.21232057</v>
      </c>
      <c r="L154" s="17"/>
    </row>
    <row r="155" spans="3:12" x14ac:dyDescent="0.2">
      <c r="C155" s="193" t="s">
        <v>308</v>
      </c>
      <c r="D155" s="196"/>
      <c r="E155" s="196"/>
      <c r="F155" s="210">
        <f t="shared" ref="F155:K155" si="19">F148+F154</f>
        <v>163230537.50649521</v>
      </c>
      <c r="G155" s="201">
        <f>G148+G154</f>
        <v>203576067.82448989</v>
      </c>
      <c r="H155" s="179">
        <f t="shared" si="19"/>
        <v>282168989.91061389</v>
      </c>
      <c r="I155" s="179">
        <f t="shared" si="19"/>
        <v>356531758.06761765</v>
      </c>
      <c r="J155" s="179">
        <f t="shared" si="19"/>
        <v>441692716.62182045</v>
      </c>
      <c r="K155" s="179">
        <f t="shared" si="19"/>
        <v>538216593.24965703</v>
      </c>
      <c r="L155" s="17"/>
    </row>
    <row r="156" spans="3:12" x14ac:dyDescent="0.2">
      <c r="F156" s="83"/>
    </row>
    <row r="157" spans="3:12" x14ac:dyDescent="0.2">
      <c r="F157" s="83"/>
      <c r="G157" s="17"/>
      <c r="H157" s="17"/>
      <c r="I157" s="17"/>
      <c r="J157" s="17"/>
      <c r="K157" s="17"/>
    </row>
    <row r="158" spans="3:12" x14ac:dyDescent="0.2">
      <c r="C158" s="193" t="s">
        <v>307</v>
      </c>
      <c r="D158" s="196"/>
      <c r="E158" s="196"/>
      <c r="F158" s="197">
        <f t="shared" ref="F158:K158" si="20">(F142-F155)*-1</f>
        <v>2.9802322387695313E-8</v>
      </c>
      <c r="G158" s="198">
        <f>(G142-G155)*-1</f>
        <v>5.9604644775390625E-8</v>
      </c>
      <c r="H158" s="198">
        <f t="shared" si="20"/>
        <v>0</v>
      </c>
      <c r="I158" s="198">
        <f t="shared" si="20"/>
        <v>0</v>
      </c>
      <c r="J158" s="198">
        <f t="shared" si="20"/>
        <v>-5.9604644775390625E-8</v>
      </c>
      <c r="K158" s="198">
        <f t="shared" si="20"/>
        <v>0</v>
      </c>
    </row>
    <row r="159" spans="3:12" ht="19.5" customHeight="1" x14ac:dyDescent="0.25">
      <c r="F159" s="17"/>
      <c r="G159" s="146"/>
      <c r="H159" s="146"/>
      <c r="I159" s="146"/>
      <c r="L159" s="17"/>
    </row>
    <row r="160" spans="3:12" x14ac:dyDescent="0.2">
      <c r="F160" s="17"/>
      <c r="H160" s="17"/>
      <c r="J160" s="17"/>
      <c r="K160" s="17"/>
    </row>
  </sheetData>
  <mergeCells count="17">
    <mergeCell ref="J15:K15"/>
    <mergeCell ref="C25:E25"/>
    <mergeCell ref="D15:E15"/>
    <mergeCell ref="D7:E8"/>
    <mergeCell ref="D9:E9"/>
    <mergeCell ref="C10:F10"/>
    <mergeCell ref="C17:E17"/>
    <mergeCell ref="C147:E147"/>
    <mergeCell ref="C26:E26"/>
    <mergeCell ref="C63:E64"/>
    <mergeCell ref="C65:E65"/>
    <mergeCell ref="C66:E66"/>
    <mergeCell ref="C57:E57"/>
    <mergeCell ref="C67:E67"/>
    <mergeCell ref="C130:E130"/>
    <mergeCell ref="C93:E93"/>
    <mergeCell ref="C87:E87"/>
  </mergeCells>
  <phoneticPr fontId="23" type="noConversion"/>
  <pageMargins left="0.7" right="0.7" top="0.75" bottom="0.75" header="0.3" footer="0.3"/>
  <pageSetup paperSize="5" orientation="portrait" horizontalDpi="300" verticalDpi="30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4.9989318521683403E-2"/>
  </sheetPr>
  <dimension ref="A1:Q129"/>
  <sheetViews>
    <sheetView showGridLines="0" tabSelected="1" topLeftCell="A60" zoomScaleNormal="100" workbookViewId="0">
      <selection activeCell="J76" sqref="J76"/>
    </sheetView>
  </sheetViews>
  <sheetFormatPr baseColWidth="10" defaultColWidth="11.42578125" defaultRowHeight="12.75" x14ac:dyDescent="0.2"/>
  <cols>
    <col min="1" max="1" width="7.42578125" style="2" customWidth="1"/>
    <col min="2" max="2" width="3.42578125" style="2" customWidth="1"/>
    <col min="3" max="3" width="32" style="2" customWidth="1"/>
    <col min="4" max="4" width="11.7109375" style="2" bestFit="1" customWidth="1"/>
    <col min="5" max="5" width="15.28515625" style="149" bestFit="1" customWidth="1"/>
    <col min="6" max="6" width="19.42578125" style="2" bestFit="1" customWidth="1"/>
    <col min="7" max="7" width="15" style="2" bestFit="1" customWidth="1"/>
    <col min="8" max="8" width="16.42578125" style="2" bestFit="1" customWidth="1"/>
    <col min="9" max="9" width="14.7109375" style="2" bestFit="1" customWidth="1"/>
    <col min="10" max="10" width="17.7109375" style="2" customWidth="1"/>
    <col min="11" max="11" width="17.140625" style="2" bestFit="1" customWidth="1"/>
    <col min="12" max="12" width="12.7109375" style="2" customWidth="1"/>
    <col min="13" max="13" width="15.28515625" style="2" customWidth="1"/>
    <col min="14" max="14" width="13.5703125" style="2" bestFit="1" customWidth="1"/>
    <col min="15" max="16" width="12.42578125" style="2" customWidth="1"/>
    <col min="17" max="17" width="11.85546875" style="2" bestFit="1" customWidth="1"/>
    <col min="18" max="16384" width="11.42578125" style="2"/>
  </cols>
  <sheetData>
    <row r="1" spans="1:17" x14ac:dyDescent="0.2">
      <c r="C1" s="2" t="s">
        <v>126</v>
      </c>
    </row>
    <row r="3" spans="1:17" x14ac:dyDescent="0.2">
      <c r="A3" s="3" t="s">
        <v>14</v>
      </c>
      <c r="B3" s="57">
        <v>35</v>
      </c>
      <c r="C3" s="3" t="s">
        <v>312</v>
      </c>
    </row>
    <row r="4" spans="1:17" x14ac:dyDescent="0.2">
      <c r="G4" s="184" t="s">
        <v>7</v>
      </c>
      <c r="H4" s="184" t="s">
        <v>7</v>
      </c>
      <c r="I4" s="184" t="s">
        <v>7</v>
      </c>
      <c r="J4" s="184" t="s">
        <v>7</v>
      </c>
      <c r="K4" s="184" t="s">
        <v>7</v>
      </c>
      <c r="L4" s="57"/>
      <c r="M4" s="57"/>
      <c r="N4" s="57"/>
      <c r="O4" s="57"/>
      <c r="P4" s="57"/>
    </row>
    <row r="5" spans="1:17" x14ac:dyDescent="0.2">
      <c r="G5" s="191">
        <f>PROYECCIONES!F24</f>
        <v>1</v>
      </c>
      <c r="H5" s="191">
        <f>PROYECCIONES!G24</f>
        <v>2</v>
      </c>
      <c r="I5" s="191">
        <f>PROYECCIONES!H24</f>
        <v>3</v>
      </c>
      <c r="J5" s="191">
        <f>PROYECCIONES!I24</f>
        <v>4</v>
      </c>
      <c r="K5" s="191">
        <f>PROYECCIONES!J24</f>
        <v>5</v>
      </c>
      <c r="L5" s="40"/>
      <c r="M5" s="40"/>
      <c r="N5" s="40"/>
      <c r="O5" s="40"/>
      <c r="P5" s="40"/>
    </row>
    <row r="6" spans="1:17" x14ac:dyDescent="0.2">
      <c r="C6" s="362" t="s">
        <v>65</v>
      </c>
      <c r="D6" s="362"/>
      <c r="E6" s="362"/>
      <c r="F6" s="90"/>
      <c r="G6" s="5">
        <f>PROYECCIONES!G65</f>
        <v>1044941040.0000001</v>
      </c>
      <c r="H6" s="5">
        <f>PROYECCIONES!H65</f>
        <v>1205712000</v>
      </c>
      <c r="I6" s="5">
        <f>PROYECCIONES!I65</f>
        <v>1265997600</v>
      </c>
      <c r="J6" s="5">
        <f>PROYECCIONES!J65</f>
        <v>1329297480.0000002</v>
      </c>
      <c r="K6" s="5">
        <f>PROYECCIONES!K65</f>
        <v>1395762354.0000002</v>
      </c>
      <c r="L6" s="17"/>
      <c r="M6" s="17"/>
      <c r="N6" s="17"/>
      <c r="O6" s="17"/>
      <c r="P6" s="17"/>
      <c r="Q6" s="17"/>
    </row>
    <row r="7" spans="1:17" x14ac:dyDescent="0.2">
      <c r="C7" s="362" t="s">
        <v>263</v>
      </c>
      <c r="D7" s="362"/>
      <c r="E7" s="362"/>
      <c r="F7" s="90"/>
      <c r="G7" s="5"/>
      <c r="H7" s="5"/>
      <c r="I7" s="5"/>
      <c r="J7" s="5"/>
      <c r="K7" s="5"/>
      <c r="L7" s="17"/>
      <c r="M7" s="17"/>
      <c r="N7" s="17"/>
      <c r="P7" s="17"/>
      <c r="Q7" s="17"/>
    </row>
    <row r="8" spans="1:17" x14ac:dyDescent="0.2">
      <c r="C8" s="340" t="s">
        <v>264</v>
      </c>
      <c r="D8" s="340"/>
      <c r="E8" s="340"/>
      <c r="F8" s="187"/>
      <c r="G8" s="179">
        <f>G6+G7</f>
        <v>1044941040.0000001</v>
      </c>
      <c r="H8" s="179">
        <f>H6+H7</f>
        <v>1205712000</v>
      </c>
      <c r="I8" s="179">
        <f>I6+I7</f>
        <v>1265997600</v>
      </c>
      <c r="J8" s="179">
        <f>J6+J7</f>
        <v>1329297480.0000002</v>
      </c>
      <c r="K8" s="179">
        <f>K6+K7</f>
        <v>1395762354.0000002</v>
      </c>
      <c r="L8" s="59"/>
      <c r="M8" s="59"/>
      <c r="O8" s="59"/>
    </row>
    <row r="9" spans="1:17" hidden="1" x14ac:dyDescent="0.2">
      <c r="P9" s="241"/>
    </row>
    <row r="10" spans="1:17" x14ac:dyDescent="0.2">
      <c r="C10" s="3" t="s">
        <v>265</v>
      </c>
    </row>
    <row r="11" spans="1:17" x14ac:dyDescent="0.2">
      <c r="C11" s="132" t="s">
        <v>266</v>
      </c>
      <c r="D11" s="123" t="s">
        <v>14</v>
      </c>
      <c r="E11" s="150">
        <v>14</v>
      </c>
      <c r="F11" s="124"/>
      <c r="G11" s="5">
        <f>PROYECCIONES!G70</f>
        <v>449905170.00000006</v>
      </c>
      <c r="H11" s="5">
        <f>PROYECCIONES!H70</f>
        <v>534699780</v>
      </c>
      <c r="I11" s="5">
        <f>PROYECCIONES!I70</f>
        <v>561434769</v>
      </c>
      <c r="J11" s="5">
        <f>PROYECCIONES!J70</f>
        <v>589506507.45000017</v>
      </c>
      <c r="K11" s="5">
        <f>PROYECCIONES!K70</f>
        <v>618981832.82250011</v>
      </c>
      <c r="L11" s="17"/>
      <c r="M11" s="17"/>
      <c r="O11" s="17"/>
      <c r="P11" s="17"/>
    </row>
    <row r="12" spans="1:17" ht="13.5" thickBot="1" x14ac:dyDescent="0.25">
      <c r="C12" s="132" t="s">
        <v>267</v>
      </c>
      <c r="D12" s="123" t="s">
        <v>14</v>
      </c>
      <c r="E12" s="150">
        <v>11</v>
      </c>
      <c r="F12" s="124"/>
      <c r="G12" s="5">
        <f>PROYECCIONES!G71</f>
        <v>135971989.44</v>
      </c>
      <c r="H12" s="5">
        <f>PROYECCIONES!H71</f>
        <v>140051149.1232</v>
      </c>
      <c r="I12" s="5">
        <f>PROYECCIONES!I71</f>
        <v>144252683.59689599</v>
      </c>
      <c r="J12" s="5">
        <f>PROYECCIONES!J71</f>
        <v>148580264.10480288</v>
      </c>
      <c r="K12" s="5">
        <f>PROYECCIONES!K71</f>
        <v>153037672.02794698</v>
      </c>
      <c r="L12" s="17"/>
      <c r="M12" s="17"/>
      <c r="N12" s="17"/>
      <c r="O12" s="17"/>
      <c r="P12" s="17"/>
    </row>
    <row r="13" spans="1:17" x14ac:dyDescent="0.2">
      <c r="C13" s="122" t="s">
        <v>268</v>
      </c>
      <c r="D13" s="117" t="s">
        <v>14</v>
      </c>
      <c r="E13" s="150">
        <v>15</v>
      </c>
      <c r="F13" s="124"/>
      <c r="G13" s="5">
        <f>PROYECCIONES!G72</f>
        <v>58290400</v>
      </c>
      <c r="H13" s="5">
        <f>PROYECCIONES!H72</f>
        <v>60039112</v>
      </c>
      <c r="I13" s="5">
        <f>PROYECCIONES!I72</f>
        <v>61840285.359999999</v>
      </c>
      <c r="J13" s="5">
        <f>PROYECCIONES!J72</f>
        <v>63695493.9208</v>
      </c>
      <c r="K13" s="5">
        <f>PROYECCIONES!K72</f>
        <v>65606358.738424003</v>
      </c>
      <c r="L13" s="17"/>
      <c r="M13" s="17"/>
      <c r="O13" s="242" t="s">
        <v>397</v>
      </c>
      <c r="P13" s="243" t="s">
        <v>396</v>
      </c>
      <c r="Q13" s="244" t="s">
        <v>398</v>
      </c>
    </row>
    <row r="14" spans="1:17" x14ac:dyDescent="0.2">
      <c r="C14" s="137" t="s">
        <v>30</v>
      </c>
      <c r="D14" s="117" t="s">
        <v>14</v>
      </c>
      <c r="E14" s="150">
        <v>13</v>
      </c>
      <c r="F14" s="124"/>
      <c r="G14" s="5">
        <f>PROYECCIONES!G73</f>
        <v>-5781200</v>
      </c>
      <c r="H14" s="5">
        <f>PROYECCIONES!H73</f>
        <v>-5781200</v>
      </c>
      <c r="I14" s="5">
        <f>PROYECCIONES!I73</f>
        <v>-5781200</v>
      </c>
      <c r="J14" s="5">
        <f>PROYECCIONES!J73</f>
        <v>-5781200</v>
      </c>
      <c r="K14" s="5">
        <f>PROYECCIONES!K73</f>
        <v>-5781200</v>
      </c>
      <c r="L14" s="17"/>
      <c r="M14" s="17"/>
      <c r="N14" s="59" t="s">
        <v>78</v>
      </c>
      <c r="O14" s="245">
        <v>-22977077.303806812</v>
      </c>
      <c r="P14" s="2">
        <v>119782544.14437896</v>
      </c>
      <c r="Q14" s="246">
        <v>258820252.2617746</v>
      </c>
    </row>
    <row r="15" spans="1:17" x14ac:dyDescent="0.2">
      <c r="C15" s="137" t="s">
        <v>269</v>
      </c>
      <c r="D15" s="110" t="s">
        <v>14</v>
      </c>
      <c r="E15" s="150">
        <v>15</v>
      </c>
      <c r="F15" s="124"/>
      <c r="G15" s="5">
        <f>PROYECCIONES!G74</f>
        <v>23040000</v>
      </c>
      <c r="H15" s="5">
        <f>PROYECCIONES!H74</f>
        <v>26584853.514797349</v>
      </c>
      <c r="I15" s="5">
        <f>PROYECCIONES!I74</f>
        <v>27914096.190537214</v>
      </c>
      <c r="J15" s="5">
        <f>PROYECCIONES!J74</f>
        <v>29309801.000064079</v>
      </c>
      <c r="K15" s="5">
        <f>PROYECCIONES!K74</f>
        <v>30775291.050067283</v>
      </c>
      <c r="L15" s="17"/>
      <c r="M15" s="17"/>
      <c r="N15" s="2" t="s">
        <v>79</v>
      </c>
      <c r="O15" s="247">
        <v>0.19589999999999999</v>
      </c>
      <c r="P15" s="248">
        <v>0.5400049088388692</v>
      </c>
      <c r="Q15" s="249">
        <v>0.86409999999999998</v>
      </c>
    </row>
    <row r="16" spans="1:17" ht="13.5" thickBot="1" x14ac:dyDescent="0.25">
      <c r="C16" s="193" t="s">
        <v>270</v>
      </c>
      <c r="D16" s="196"/>
      <c r="E16" s="215"/>
      <c r="F16" s="202"/>
      <c r="G16" s="179">
        <f>SUM(G11:G15)</f>
        <v>661426359.44000006</v>
      </c>
      <c r="H16" s="179">
        <f>SUM(H11:H15)</f>
        <v>755593694.63799727</v>
      </c>
      <c r="I16" s="179">
        <f>SUM(I11:I15)</f>
        <v>789660634.14743316</v>
      </c>
      <c r="J16" s="179">
        <f>SUM(J11:J15)</f>
        <v>825310866.47566712</v>
      </c>
      <c r="K16" s="179">
        <f>SUM(K11:K15)</f>
        <v>862619954.63893831</v>
      </c>
      <c r="L16" s="59"/>
      <c r="M16" s="59"/>
      <c r="N16" s="17" t="s">
        <v>150</v>
      </c>
      <c r="O16" s="250" t="s">
        <v>400</v>
      </c>
      <c r="P16" s="251" t="s">
        <v>399</v>
      </c>
      <c r="Q16" s="252" t="s">
        <v>401</v>
      </c>
    </row>
    <row r="17" spans="3:16" hidden="1" x14ac:dyDescent="0.2">
      <c r="C17" s="192"/>
      <c r="D17" s="192"/>
      <c r="E17" s="216"/>
      <c r="F17" s="192"/>
      <c r="G17" s="192"/>
      <c r="H17" s="192"/>
      <c r="I17" s="192"/>
      <c r="J17" s="192"/>
      <c r="K17" s="217"/>
    </row>
    <row r="18" spans="3:16" x14ac:dyDescent="0.2">
      <c r="C18" s="193" t="s">
        <v>309</v>
      </c>
      <c r="D18" s="196"/>
      <c r="E18" s="215"/>
      <c r="F18" s="195"/>
      <c r="G18" s="179">
        <f>G8-G16</f>
        <v>383514680.56000006</v>
      </c>
      <c r="H18" s="179">
        <f>H8-H16</f>
        <v>450118305.36200273</v>
      </c>
      <c r="I18" s="179">
        <f>I8-I16</f>
        <v>476336965.85256684</v>
      </c>
      <c r="J18" s="179">
        <f>J8-J16</f>
        <v>503986613.52433312</v>
      </c>
      <c r="K18" s="179">
        <f>K8-K16</f>
        <v>533142399.36106193</v>
      </c>
      <c r="L18" s="59"/>
      <c r="M18" s="59"/>
      <c r="N18" s="59"/>
      <c r="O18" s="59"/>
      <c r="P18" s="59"/>
    </row>
    <row r="19" spans="3:16" hidden="1" x14ac:dyDescent="0.2"/>
    <row r="20" spans="3:16" x14ac:dyDescent="0.2">
      <c r="C20" s="3" t="s">
        <v>272</v>
      </c>
    </row>
    <row r="21" spans="3:16" x14ac:dyDescent="0.2">
      <c r="C21" s="122" t="s">
        <v>273</v>
      </c>
      <c r="D21" s="123" t="s">
        <v>14</v>
      </c>
      <c r="E21" s="150">
        <v>20</v>
      </c>
      <c r="F21" s="120"/>
      <c r="G21" s="5">
        <f>PROYECCIONES!G80</f>
        <v>200593377.44</v>
      </c>
      <c r="H21" s="5">
        <f>PROYECCIONES!H80</f>
        <v>206611178.76320001</v>
      </c>
      <c r="I21" s="5">
        <f>PROYECCIONES!I80</f>
        <v>212809514.12609601</v>
      </c>
      <c r="J21" s="5">
        <f>PROYECCIONES!J80</f>
        <v>219193799.5498789</v>
      </c>
      <c r="K21" s="5">
        <f>PROYECCIONES!K80</f>
        <v>225769613.53637522</v>
      </c>
      <c r="L21" s="17"/>
      <c r="M21" s="17"/>
      <c r="N21" s="17"/>
      <c r="O21" s="17"/>
      <c r="P21" s="17"/>
    </row>
    <row r="22" spans="3:16" x14ac:dyDescent="0.2">
      <c r="C22" s="122" t="s">
        <v>66</v>
      </c>
      <c r="D22" s="123" t="s">
        <v>14</v>
      </c>
      <c r="E22" s="150">
        <v>8</v>
      </c>
      <c r="F22" s="120"/>
      <c r="G22" s="5">
        <f>PROYECCIONES!G81</f>
        <v>-2853000</v>
      </c>
      <c r="H22" s="5">
        <f>PROYECCIONES!H81</f>
        <v>-2853000</v>
      </c>
      <c r="I22" s="5">
        <f>PROYECCIONES!I81</f>
        <v>-2853000</v>
      </c>
      <c r="J22" s="5">
        <f>PROYECCIONES!J81</f>
        <v>-2853000</v>
      </c>
      <c r="K22" s="5">
        <f>PROYECCIONES!K81</f>
        <v>-2853000</v>
      </c>
      <c r="L22" s="17"/>
      <c r="M22" s="17"/>
      <c r="N22" s="17"/>
      <c r="O22" s="17"/>
      <c r="P22" s="17"/>
    </row>
    <row r="23" spans="3:16" x14ac:dyDescent="0.2">
      <c r="C23" s="122" t="s">
        <v>30</v>
      </c>
      <c r="D23" s="123" t="s">
        <v>14</v>
      </c>
      <c r="E23" s="150">
        <v>13</v>
      </c>
      <c r="F23" s="120"/>
      <c r="G23" s="5">
        <f>PROYECCIONES!G82</f>
        <v>-3118500</v>
      </c>
      <c r="H23" s="5">
        <f>PROYECCIONES!H82</f>
        <v>-3118500</v>
      </c>
      <c r="I23" s="5">
        <f>PROYECCIONES!I82</f>
        <v>-3118500</v>
      </c>
      <c r="J23" s="5">
        <f>PROYECCIONES!J82</f>
        <v>-3118500</v>
      </c>
      <c r="K23" s="5">
        <f>PROYECCIONES!K82</f>
        <v>-3118500</v>
      </c>
      <c r="L23" s="17"/>
      <c r="M23" s="17"/>
      <c r="N23" s="17"/>
      <c r="O23" s="17"/>
      <c r="P23" s="17"/>
    </row>
    <row r="24" spans="3:16" x14ac:dyDescent="0.2">
      <c r="C24" s="122" t="s">
        <v>274</v>
      </c>
      <c r="D24" s="123" t="s">
        <v>14</v>
      </c>
      <c r="E24" s="150">
        <v>20</v>
      </c>
      <c r="F24" s="120"/>
      <c r="G24" s="5">
        <f>PROYECCIONES!G83</f>
        <v>101978992.08</v>
      </c>
      <c r="H24" s="5">
        <f>PROYECCIONES!H83</f>
        <v>105038361.8424</v>
      </c>
      <c r="I24" s="5">
        <f>PROYECCIONES!I83</f>
        <v>108189512.69767201</v>
      </c>
      <c r="J24" s="5">
        <f>PROYECCIONES!J83</f>
        <v>111435198.07860218</v>
      </c>
      <c r="K24" s="5">
        <f>PROYECCIONES!K83</f>
        <v>114778254.02096024</v>
      </c>
      <c r="L24" s="17"/>
      <c r="M24" s="17"/>
      <c r="N24" s="17"/>
      <c r="O24" s="17"/>
      <c r="P24" s="17"/>
    </row>
    <row r="25" spans="3:16" x14ac:dyDescent="0.2">
      <c r="C25" s="122" t="s">
        <v>275</v>
      </c>
      <c r="D25" s="123" t="s">
        <v>14</v>
      </c>
      <c r="E25" s="150">
        <v>32</v>
      </c>
      <c r="F25" s="120"/>
      <c r="G25" s="5">
        <f>PROYECCIONES!G84</f>
        <v>0</v>
      </c>
      <c r="H25" s="5">
        <f>PROYECCIONES!H84</f>
        <v>18635978.108273286</v>
      </c>
      <c r="I25" s="5">
        <f>PROYECCIONES!I84</f>
        <v>39494163.909789704</v>
      </c>
      <c r="J25" s="5">
        <f>PROYECCIONES!J84</f>
        <v>46462450.85964378</v>
      </c>
      <c r="K25" s="5">
        <f>PROYECCIONES!K84</f>
        <v>54070589.197884522</v>
      </c>
      <c r="L25" s="17"/>
      <c r="M25" s="17"/>
      <c r="N25" s="17"/>
      <c r="O25" s="17"/>
      <c r="P25" s="17"/>
    </row>
    <row r="26" spans="3:16" x14ac:dyDescent="0.2">
      <c r="C26" s="193" t="s">
        <v>276</v>
      </c>
      <c r="D26" s="196"/>
      <c r="E26" s="215"/>
      <c r="F26" s="218"/>
      <c r="G26" s="179">
        <f>SUM(G21:G25)</f>
        <v>296600869.51999998</v>
      </c>
      <c r="H26" s="179">
        <f>SUM(H21:H25)</f>
        <v>324314018.71387327</v>
      </c>
      <c r="I26" s="179">
        <f>SUM(I21:I25)</f>
        <v>354521690.7335577</v>
      </c>
      <c r="J26" s="179">
        <f>SUM(J21:J25)</f>
        <v>371119948.48812485</v>
      </c>
      <c r="K26" s="179">
        <f>SUM(K21:K25)</f>
        <v>388646956.75522</v>
      </c>
      <c r="L26" s="59"/>
      <c r="M26" s="59"/>
      <c r="N26" s="59"/>
      <c r="O26" s="59"/>
      <c r="P26" s="59"/>
    </row>
    <row r="27" spans="3:16" hidden="1" x14ac:dyDescent="0.2">
      <c r="C27" s="192"/>
      <c r="D27" s="192"/>
      <c r="E27" s="216"/>
      <c r="F27" s="192"/>
      <c r="G27" s="192"/>
      <c r="H27" s="192"/>
      <c r="I27" s="192"/>
      <c r="J27" s="192"/>
      <c r="K27" s="217"/>
    </row>
    <row r="28" spans="3:16" x14ac:dyDescent="0.2">
      <c r="C28" s="342" t="s">
        <v>310</v>
      </c>
      <c r="D28" s="343"/>
      <c r="E28" s="344"/>
      <c r="F28" s="202"/>
      <c r="G28" s="179">
        <f>G18-G26</f>
        <v>86913811.040000081</v>
      </c>
      <c r="H28" s="179">
        <f>H18-H26</f>
        <v>125804286.64812946</v>
      </c>
      <c r="I28" s="179">
        <f>I18-I26</f>
        <v>121815275.11900914</v>
      </c>
      <c r="J28" s="179">
        <f>J18-J26</f>
        <v>132866665.03620827</v>
      </c>
      <c r="K28" s="179">
        <f>K18-K26</f>
        <v>144495442.60584193</v>
      </c>
      <c r="L28" s="59"/>
      <c r="M28" s="59"/>
      <c r="N28" s="59"/>
      <c r="O28" s="59"/>
      <c r="P28" s="59"/>
    </row>
    <row r="29" spans="3:16" hidden="1" x14ac:dyDescent="0.2"/>
    <row r="30" spans="3:16" x14ac:dyDescent="0.2">
      <c r="C30" s="3" t="s">
        <v>67</v>
      </c>
    </row>
    <row r="31" spans="3:16" x14ac:dyDescent="0.2">
      <c r="C31" s="122" t="s">
        <v>278</v>
      </c>
      <c r="D31" s="123" t="s">
        <v>14</v>
      </c>
      <c r="E31" s="150">
        <v>7</v>
      </c>
      <c r="F31" s="5">
        <f>PROYECCIONES!F90</f>
        <v>77132000</v>
      </c>
      <c r="G31" s="5"/>
      <c r="H31" s="5"/>
      <c r="I31" s="5"/>
      <c r="J31" s="5"/>
      <c r="K31" s="5"/>
      <c r="L31" s="17"/>
      <c r="M31" s="17"/>
      <c r="N31" s="17"/>
      <c r="O31" s="17"/>
      <c r="P31" s="17"/>
    </row>
    <row r="32" spans="3:16" x14ac:dyDescent="0.2">
      <c r="C32" s="122" t="s">
        <v>137</v>
      </c>
      <c r="D32" s="123" t="s">
        <v>14</v>
      </c>
      <c r="E32" s="150">
        <v>8</v>
      </c>
      <c r="F32" s="5">
        <f>PROYECCIONES!F91</f>
        <v>14265000</v>
      </c>
      <c r="G32" s="5"/>
      <c r="H32" s="5"/>
      <c r="I32" s="5"/>
      <c r="J32" s="5"/>
      <c r="K32" s="5"/>
      <c r="L32" s="17"/>
      <c r="M32" s="17"/>
      <c r="N32" s="17"/>
      <c r="O32" s="17"/>
      <c r="P32" s="17"/>
    </row>
    <row r="33" spans="1:16" x14ac:dyDescent="0.2">
      <c r="C33" s="122" t="s">
        <v>279</v>
      </c>
      <c r="D33" s="123" t="s">
        <v>14</v>
      </c>
      <c r="E33" s="150">
        <v>22</v>
      </c>
      <c r="F33" s="5">
        <f>PROYECCIONES!F92</f>
        <v>71833537.506495163</v>
      </c>
      <c r="G33" s="5"/>
      <c r="H33" s="5"/>
      <c r="I33" s="5"/>
      <c r="J33" s="5"/>
      <c r="K33" s="5"/>
      <c r="L33" s="17"/>
      <c r="M33" s="17"/>
      <c r="N33" s="17"/>
      <c r="O33" s="17"/>
      <c r="P33" s="17"/>
    </row>
    <row r="34" spans="1:16" x14ac:dyDescent="0.2">
      <c r="C34" s="347" t="s">
        <v>280</v>
      </c>
      <c r="D34" s="348"/>
      <c r="E34" s="349"/>
      <c r="F34" s="5">
        <f t="shared" ref="F34:K34" si="0">SUM(F31:F33)</f>
        <v>163230537.50649518</v>
      </c>
      <c r="G34" s="5">
        <f t="shared" si="0"/>
        <v>0</v>
      </c>
      <c r="H34" s="5">
        <f t="shared" si="0"/>
        <v>0</v>
      </c>
      <c r="I34" s="5">
        <f t="shared" si="0"/>
        <v>0</v>
      </c>
      <c r="J34" s="5">
        <f t="shared" si="0"/>
        <v>0</v>
      </c>
      <c r="K34" s="5">
        <f t="shared" si="0"/>
        <v>0</v>
      </c>
      <c r="L34" s="17"/>
      <c r="M34" s="17"/>
      <c r="N34" s="17"/>
      <c r="O34" s="17"/>
      <c r="P34" s="17"/>
    </row>
    <row r="35" spans="1:16" hidden="1" x14ac:dyDescent="0.2">
      <c r="D35" s="111"/>
      <c r="E35" s="152"/>
      <c r="F35" s="17"/>
      <c r="K35" s="151"/>
    </row>
    <row r="36" spans="1:16" x14ac:dyDescent="0.2">
      <c r="C36" s="342" t="s">
        <v>311</v>
      </c>
      <c r="D36" s="343"/>
      <c r="E36" s="344"/>
      <c r="F36" s="179">
        <f>F28-F34</f>
        <v>-163230537.50649518</v>
      </c>
      <c r="G36" s="179">
        <f>G28</f>
        <v>86913811.040000081</v>
      </c>
      <c r="H36" s="179">
        <f>H28</f>
        <v>125804286.64812946</v>
      </c>
      <c r="I36" s="179">
        <f>I28</f>
        <v>121815275.11900914</v>
      </c>
      <c r="J36" s="179">
        <f>J28</f>
        <v>132866665.03620827</v>
      </c>
      <c r="K36" s="179">
        <f>K28</f>
        <v>144495442.60584193</v>
      </c>
      <c r="L36" s="59"/>
      <c r="M36" s="59"/>
      <c r="N36" s="59"/>
      <c r="O36" s="59"/>
      <c r="P36" s="59"/>
    </row>
    <row r="40" spans="1:16" x14ac:dyDescent="0.2">
      <c r="A40" s="3" t="s">
        <v>26</v>
      </c>
      <c r="B40" s="3">
        <v>36</v>
      </c>
      <c r="C40" s="3" t="s">
        <v>143</v>
      </c>
      <c r="D40" s="3"/>
      <c r="E40" s="153"/>
      <c r="F40" s="3"/>
    </row>
    <row r="41" spans="1:16" x14ac:dyDescent="0.2">
      <c r="A41" s="3"/>
      <c r="B41" s="3"/>
      <c r="C41" s="3"/>
      <c r="D41" s="3"/>
      <c r="E41" s="153"/>
      <c r="F41" s="3"/>
    </row>
    <row r="42" spans="1:16" x14ac:dyDescent="0.2">
      <c r="C42" s="297" t="s">
        <v>357</v>
      </c>
      <c r="D42" s="297"/>
    </row>
    <row r="43" spans="1:16" x14ac:dyDescent="0.2">
      <c r="C43" s="21" t="s">
        <v>141</v>
      </c>
      <c r="D43" s="64">
        <v>0.1016</v>
      </c>
    </row>
    <row r="44" spans="1:16" x14ac:dyDescent="0.2">
      <c r="C44" s="21" t="s">
        <v>142</v>
      </c>
      <c r="D44" s="154">
        <v>0.09</v>
      </c>
    </row>
    <row r="45" spans="1:16" x14ac:dyDescent="0.2">
      <c r="C45" s="180" t="s">
        <v>155</v>
      </c>
      <c r="D45" s="229">
        <f>((1+D43)*(1+D44))-1</f>
        <v>0.20074400000000003</v>
      </c>
    </row>
    <row r="46" spans="1:16" ht="13.5" customHeight="1" x14ac:dyDescent="0.2">
      <c r="C46" s="297" t="s">
        <v>313</v>
      </c>
      <c r="D46" s="297"/>
    </row>
    <row r="47" spans="1:16" x14ac:dyDescent="0.2">
      <c r="C47" s="230">
        <f>D45</f>
        <v>0.20074400000000003</v>
      </c>
      <c r="D47" s="180" t="s">
        <v>319</v>
      </c>
    </row>
    <row r="50" spans="1:14" x14ac:dyDescent="0.2">
      <c r="A50" s="3" t="s">
        <v>14</v>
      </c>
      <c r="B50" s="3">
        <v>37</v>
      </c>
      <c r="C50" s="361" t="s">
        <v>82</v>
      </c>
      <c r="D50" s="361"/>
    </row>
    <row r="52" spans="1:14" x14ac:dyDescent="0.2">
      <c r="C52" s="3" t="s">
        <v>75</v>
      </c>
      <c r="D52" s="341" t="s">
        <v>37</v>
      </c>
      <c r="E52" s="341"/>
      <c r="F52" s="341" t="s">
        <v>314</v>
      </c>
      <c r="G52" s="341" t="s">
        <v>315</v>
      </c>
      <c r="H52" s="341" t="s">
        <v>316</v>
      </c>
      <c r="I52" s="341" t="s">
        <v>317</v>
      </c>
    </row>
    <row r="53" spans="1:14" ht="12.75" customHeight="1" x14ac:dyDescent="0.2">
      <c r="D53" s="311"/>
      <c r="E53" s="311"/>
      <c r="F53" s="341"/>
      <c r="G53" s="341"/>
      <c r="H53" s="341"/>
      <c r="I53" s="341"/>
      <c r="M53" s="2" t="s">
        <v>37</v>
      </c>
      <c r="N53" s="2" t="s">
        <v>317</v>
      </c>
    </row>
    <row r="54" spans="1:14" x14ac:dyDescent="0.2">
      <c r="A54" s="2" t="s">
        <v>336</v>
      </c>
      <c r="D54" s="14" t="s">
        <v>7</v>
      </c>
      <c r="E54" s="143">
        <v>0</v>
      </c>
      <c r="F54" s="50">
        <f>F36</f>
        <v>-163230537.50649518</v>
      </c>
      <c r="G54" s="109">
        <f>C47</f>
        <v>0.20074400000000003</v>
      </c>
      <c r="H54" s="155">
        <f t="shared" ref="H54:H59" si="1">1/((1+G54)^E54)</f>
        <v>1</v>
      </c>
      <c r="I54" s="5">
        <f t="shared" ref="I54:I59" si="2">F54*H54</f>
        <v>-163230537.50649518</v>
      </c>
    </row>
    <row r="55" spans="1:14" x14ac:dyDescent="0.2">
      <c r="D55" s="156" t="s">
        <v>7</v>
      </c>
      <c r="E55" s="157">
        <v>1</v>
      </c>
      <c r="F55" s="50">
        <f>G36</f>
        <v>86913811.040000081</v>
      </c>
      <c r="G55" s="109">
        <f>G54</f>
        <v>0.20074400000000003</v>
      </c>
      <c r="H55" s="155">
        <f t="shared" si="1"/>
        <v>0.83281698680151639</v>
      </c>
      <c r="I55" s="5">
        <f t="shared" si="2"/>
        <v>72383298.221769243</v>
      </c>
      <c r="M55" s="2">
        <v>0</v>
      </c>
      <c r="N55" s="254">
        <v>-168489106.83531576</v>
      </c>
    </row>
    <row r="56" spans="1:14" x14ac:dyDescent="0.2">
      <c r="D56" s="158" t="s">
        <v>7</v>
      </c>
      <c r="E56" s="159">
        <v>2</v>
      </c>
      <c r="F56" s="50">
        <f>H36</f>
        <v>125804286.64812946</v>
      </c>
      <c r="G56" s="109">
        <f>G55</f>
        <v>0.20074400000000003</v>
      </c>
      <c r="H56" s="155">
        <f t="shared" si="1"/>
        <v>0.69358413350515702</v>
      </c>
      <c r="I56" s="5">
        <f t="shared" si="2"/>
        <v>87255857.146077275</v>
      </c>
      <c r="M56" s="2">
        <v>1</v>
      </c>
      <c r="N56" s="254">
        <v>108798064.98890443</v>
      </c>
    </row>
    <row r="57" spans="1:14" x14ac:dyDescent="0.2">
      <c r="D57" s="14" t="s">
        <v>7</v>
      </c>
      <c r="E57" s="143">
        <v>3</v>
      </c>
      <c r="F57" s="50">
        <f>I36</f>
        <v>121815275.11900914</v>
      </c>
      <c r="G57" s="109">
        <f>G56</f>
        <v>0.20074400000000003</v>
      </c>
      <c r="H57" s="155">
        <f t="shared" si="1"/>
        <v>0.57762864815910553</v>
      </c>
      <c r="I57" s="5">
        <f t="shared" si="2"/>
        <v>70363992.692122772</v>
      </c>
      <c r="M57" s="2">
        <v>2</v>
      </c>
      <c r="N57" s="254">
        <v>105688591.78447726</v>
      </c>
    </row>
    <row r="58" spans="1:14" x14ac:dyDescent="0.2">
      <c r="D58" s="158" t="s">
        <v>7</v>
      </c>
      <c r="E58" s="159">
        <v>4</v>
      </c>
      <c r="F58" s="50">
        <f>J36</f>
        <v>132866665.03620827</v>
      </c>
      <c r="G58" s="109">
        <f>G57</f>
        <v>0.20074400000000003</v>
      </c>
      <c r="H58" s="155">
        <f t="shared" si="1"/>
        <v>0.48105895025009959</v>
      </c>
      <c r="I58" s="5">
        <f t="shared" si="2"/>
        <v>63916698.405549966</v>
      </c>
      <c r="M58" s="2">
        <v>3</v>
      </c>
      <c r="N58" s="254">
        <v>81974903.208589047</v>
      </c>
    </row>
    <row r="59" spans="1:14" x14ac:dyDescent="0.2">
      <c r="D59" s="14" t="s">
        <v>7</v>
      </c>
      <c r="E59" s="143">
        <v>5</v>
      </c>
      <c r="F59" s="50">
        <f>K36</f>
        <v>144495442.60584193</v>
      </c>
      <c r="G59" s="109">
        <f>G58</f>
        <v>0.20074400000000003</v>
      </c>
      <c r="H59" s="155">
        <f t="shared" si="1"/>
        <v>0.40063406542118846</v>
      </c>
      <c r="I59" s="5">
        <f t="shared" si="2"/>
        <v>57889796.606012456</v>
      </c>
      <c r="M59" s="2">
        <v>4</v>
      </c>
      <c r="N59" s="254">
        <v>70278551.458483726</v>
      </c>
    </row>
    <row r="60" spans="1:14" x14ac:dyDescent="0.2">
      <c r="D60" s="320" t="s">
        <v>318</v>
      </c>
      <c r="E60" s="320"/>
      <c r="F60" s="297"/>
      <c r="G60" s="297"/>
      <c r="H60" s="297"/>
      <c r="I60" s="179">
        <f>SUM(I54:I59)</f>
        <v>188579105.56503654</v>
      </c>
      <c r="M60" s="2">
        <v>5</v>
      </c>
      <c r="N60" s="254">
        <v>60569247.656635836</v>
      </c>
    </row>
    <row r="61" spans="1:14" x14ac:dyDescent="0.2">
      <c r="M61" s="2" t="s">
        <v>78</v>
      </c>
      <c r="N61" s="254">
        <v>258820252.26177454</v>
      </c>
    </row>
    <row r="63" spans="1:14" x14ac:dyDescent="0.2">
      <c r="C63" s="3" t="s">
        <v>76</v>
      </c>
      <c r="D63" s="360" t="s">
        <v>358</v>
      </c>
      <c r="E63" s="360"/>
      <c r="F63" s="360"/>
    </row>
    <row r="64" spans="1:14" x14ac:dyDescent="0.2">
      <c r="D64" s="356" t="s">
        <v>74</v>
      </c>
      <c r="E64" s="356"/>
      <c r="F64" s="162">
        <f t="shared" ref="F64:F69" si="3">F54</f>
        <v>-163230537.50649518</v>
      </c>
      <c r="H64" s="189"/>
      <c r="I64" s="189" t="s">
        <v>408</v>
      </c>
      <c r="J64" s="189" t="s">
        <v>407</v>
      </c>
      <c r="K64" s="189" t="s">
        <v>409</v>
      </c>
    </row>
    <row r="65" spans="1:12" x14ac:dyDescent="0.2">
      <c r="D65" s="356" t="s">
        <v>8</v>
      </c>
      <c r="E65" s="356"/>
      <c r="F65" s="162">
        <f t="shared" si="3"/>
        <v>86913811.040000081</v>
      </c>
      <c r="H65" s="16" t="s">
        <v>78</v>
      </c>
      <c r="I65" s="377">
        <v>33561753.765634149</v>
      </c>
      <c r="J65" s="292">
        <v>188560624.95022523</v>
      </c>
      <c r="K65" s="377">
        <v>342142218</v>
      </c>
      <c r="L65" s="3"/>
    </row>
    <row r="66" spans="1:12" x14ac:dyDescent="0.2">
      <c r="D66" s="356" t="s">
        <v>9</v>
      </c>
      <c r="E66" s="356"/>
      <c r="F66" s="162">
        <f>F56</f>
        <v>125804286.64812946</v>
      </c>
      <c r="H66" s="16" t="s">
        <v>79</v>
      </c>
      <c r="I66" s="287">
        <v>0.27734426342651552</v>
      </c>
      <c r="J66" s="287">
        <v>0.61671077678747976</v>
      </c>
      <c r="K66" s="109">
        <v>0.94669999999999999</v>
      </c>
      <c r="L66" s="3"/>
    </row>
    <row r="67" spans="1:12" x14ac:dyDescent="0.2">
      <c r="D67" s="356" t="s">
        <v>148</v>
      </c>
      <c r="E67" s="356"/>
      <c r="F67" s="162">
        <f t="shared" si="3"/>
        <v>121815275.11900914</v>
      </c>
      <c r="H67" s="16" t="s">
        <v>150</v>
      </c>
      <c r="I67" s="12" t="s">
        <v>427</v>
      </c>
      <c r="J67" s="288" t="s">
        <v>425</v>
      </c>
      <c r="K67" s="12" t="s">
        <v>426</v>
      </c>
    </row>
    <row r="68" spans="1:12" x14ac:dyDescent="0.2">
      <c r="D68" s="356" t="s">
        <v>10</v>
      </c>
      <c r="E68" s="356"/>
      <c r="F68" s="162">
        <f t="shared" si="3"/>
        <v>132866665.03620827</v>
      </c>
    </row>
    <row r="69" spans="1:12" x14ac:dyDescent="0.2">
      <c r="D69" s="356" t="s">
        <v>11</v>
      </c>
      <c r="E69" s="356"/>
      <c r="F69" s="162">
        <f t="shared" si="3"/>
        <v>144495442.60584193</v>
      </c>
    </row>
    <row r="70" spans="1:12" x14ac:dyDescent="0.2">
      <c r="D70" s="297" t="s">
        <v>77</v>
      </c>
      <c r="E70" s="297"/>
      <c r="F70" s="257">
        <f>C47</f>
        <v>0.20074400000000003</v>
      </c>
      <c r="H70" s="241"/>
      <c r="I70" s="241"/>
      <c r="K70" s="9"/>
    </row>
    <row r="71" spans="1:12" x14ac:dyDescent="0.2">
      <c r="D71" s="297" t="s">
        <v>78</v>
      </c>
      <c r="E71" s="297"/>
      <c r="F71" s="256">
        <f>NPV(F70,F65:F69)+F64</f>
        <v>188579105.56503648</v>
      </c>
    </row>
    <row r="75" spans="1:12" x14ac:dyDescent="0.2">
      <c r="A75" s="3" t="s">
        <v>14</v>
      </c>
      <c r="B75" s="3">
        <v>38</v>
      </c>
      <c r="C75" s="3" t="s">
        <v>81</v>
      </c>
      <c r="H75" s="17"/>
    </row>
    <row r="76" spans="1:12" x14ac:dyDescent="0.2">
      <c r="A76" s="3"/>
      <c r="B76" s="3"/>
      <c r="C76" s="3"/>
      <c r="D76" s="360" t="s">
        <v>356</v>
      </c>
      <c r="E76" s="360"/>
      <c r="F76" s="360"/>
      <c r="H76" s="9"/>
    </row>
    <row r="77" spans="1:12" x14ac:dyDescent="0.2">
      <c r="D77" s="356" t="s">
        <v>74</v>
      </c>
      <c r="E77" s="356"/>
      <c r="F77" s="5">
        <f t="shared" ref="F77:F82" si="4">F64</f>
        <v>-163230537.50649518</v>
      </c>
    </row>
    <row r="78" spans="1:12" x14ac:dyDescent="0.2">
      <c r="D78" s="356" t="s">
        <v>8</v>
      </c>
      <c r="E78" s="356"/>
      <c r="F78" s="5">
        <f t="shared" si="4"/>
        <v>86913811.040000081</v>
      </c>
      <c r="G78" s="2" t="s">
        <v>133</v>
      </c>
    </row>
    <row r="79" spans="1:12" x14ac:dyDescent="0.2">
      <c r="D79" s="356" t="s">
        <v>9</v>
      </c>
      <c r="E79" s="356"/>
      <c r="F79" s="5">
        <f t="shared" si="4"/>
        <v>125804286.64812946</v>
      </c>
    </row>
    <row r="80" spans="1:12" x14ac:dyDescent="0.2">
      <c r="D80" s="356" t="s">
        <v>148</v>
      </c>
      <c r="E80" s="356"/>
      <c r="F80" s="5">
        <f t="shared" si="4"/>
        <v>121815275.11900914</v>
      </c>
    </row>
    <row r="81" spans="1:9" x14ac:dyDescent="0.2">
      <c r="D81" s="356" t="s">
        <v>10</v>
      </c>
      <c r="E81" s="356"/>
      <c r="F81" s="5">
        <f t="shared" si="4"/>
        <v>132866665.03620827</v>
      </c>
      <c r="H81" s="3"/>
      <c r="I81" s="3"/>
    </row>
    <row r="82" spans="1:9" x14ac:dyDescent="0.2">
      <c r="D82" s="356" t="s">
        <v>11</v>
      </c>
      <c r="E82" s="356"/>
      <c r="F82" s="5">
        <f t="shared" si="4"/>
        <v>144495442.60584193</v>
      </c>
      <c r="H82" s="3"/>
      <c r="I82" s="3"/>
    </row>
    <row r="83" spans="1:9" hidden="1" x14ac:dyDescent="0.2">
      <c r="D83" s="332"/>
      <c r="E83" s="359"/>
      <c r="F83" s="21"/>
    </row>
    <row r="84" spans="1:9" x14ac:dyDescent="0.2">
      <c r="D84" s="297" t="s">
        <v>79</v>
      </c>
      <c r="E84" s="297"/>
      <c r="F84" s="219">
        <f>IRR(F77:F82)</f>
        <v>0.61679253031242598</v>
      </c>
      <c r="G84" s="3" t="s">
        <v>80</v>
      </c>
    </row>
    <row r="92" spans="1:9" x14ac:dyDescent="0.2">
      <c r="A92" s="3" t="s">
        <v>26</v>
      </c>
      <c r="B92" s="3">
        <v>39</v>
      </c>
      <c r="C92" s="3" t="s">
        <v>149</v>
      </c>
    </row>
    <row r="93" spans="1:9" ht="12.75" customHeight="1" x14ac:dyDescent="0.2"/>
    <row r="94" spans="1:9" ht="14.25" x14ac:dyDescent="0.2">
      <c r="C94" s="220" t="s">
        <v>144</v>
      </c>
      <c r="D94" s="221" t="s">
        <v>145</v>
      </c>
      <c r="E94" s="222" t="s">
        <v>320</v>
      </c>
      <c r="F94" s="221" t="s">
        <v>146</v>
      </c>
      <c r="G94" s="223" t="s">
        <v>147</v>
      </c>
      <c r="H94" s="221" t="s">
        <v>34</v>
      </c>
    </row>
    <row r="95" spans="1:9" ht="12.75" customHeight="1" x14ac:dyDescent="0.2">
      <c r="C95" s="160" t="s">
        <v>74</v>
      </c>
      <c r="D95" s="161">
        <f>F77</f>
        <v>-163230537.50649518</v>
      </c>
      <c r="E95" s="162"/>
      <c r="F95" s="161">
        <f>F77</f>
        <v>-163230537.50649518</v>
      </c>
      <c r="G95" s="281">
        <v>1</v>
      </c>
      <c r="H95" s="163">
        <f>F96/(-E97)</f>
        <v>0.60663057277174126</v>
      </c>
    </row>
    <row r="96" spans="1:9" ht="15" x14ac:dyDescent="0.2">
      <c r="C96" s="280" t="s">
        <v>8</v>
      </c>
      <c r="D96" s="161"/>
      <c r="E96" s="164">
        <f>F78</f>
        <v>86913811.040000081</v>
      </c>
      <c r="F96" s="282">
        <f>F95+E96</f>
        <v>-76316726.466495097</v>
      </c>
      <c r="G96" s="147">
        <f>G95</f>
        <v>1</v>
      </c>
      <c r="H96" s="148">
        <f>H95*12</f>
        <v>7.2795668732608956</v>
      </c>
    </row>
    <row r="97" spans="1:8" ht="15" x14ac:dyDescent="0.2">
      <c r="C97" s="160" t="s">
        <v>9</v>
      </c>
      <c r="D97" s="161"/>
      <c r="E97" s="291">
        <f>F79</f>
        <v>125804286.64812946</v>
      </c>
      <c r="F97" s="283">
        <f>E97+F96</f>
        <v>49487560.181634367</v>
      </c>
    </row>
    <row r="98" spans="1:8" ht="15" x14ac:dyDescent="0.2">
      <c r="C98" s="160" t="s">
        <v>148</v>
      </c>
      <c r="D98" s="161"/>
      <c r="E98" s="164">
        <f>F80</f>
        <v>121815275.11900914</v>
      </c>
      <c r="F98" s="161">
        <f>E98+F97</f>
        <v>171302835.3006435</v>
      </c>
      <c r="G98" s="165"/>
    </row>
    <row r="99" spans="1:8" ht="15" x14ac:dyDescent="0.2">
      <c r="C99" s="160" t="s">
        <v>10</v>
      </c>
      <c r="D99" s="161"/>
      <c r="E99" s="164">
        <f>F81</f>
        <v>132866665.03620827</v>
      </c>
      <c r="F99" s="161">
        <f>E99+F98</f>
        <v>304169500.33685178</v>
      </c>
    </row>
    <row r="100" spans="1:8" ht="15" x14ac:dyDescent="0.2">
      <c r="C100" s="160" t="s">
        <v>11</v>
      </c>
      <c r="D100" s="161"/>
      <c r="E100" s="164">
        <f>F82</f>
        <v>144495442.60584193</v>
      </c>
      <c r="F100" s="161">
        <f>E100+F99</f>
        <v>448664942.94269371</v>
      </c>
      <c r="H100" s="165"/>
    </row>
    <row r="103" spans="1:8" x14ac:dyDescent="0.2">
      <c r="C103" s="166"/>
      <c r="E103" s="111"/>
      <c r="F103" s="180" t="s">
        <v>147</v>
      </c>
      <c r="G103" s="180" t="s">
        <v>34</v>
      </c>
      <c r="H103" s="180" t="s">
        <v>174</v>
      </c>
    </row>
    <row r="104" spans="1:8" x14ac:dyDescent="0.2">
      <c r="E104" s="180" t="s">
        <v>150</v>
      </c>
      <c r="F104" s="15">
        <f>G96</f>
        <v>1</v>
      </c>
      <c r="G104" s="167">
        <f>ROUNDDOWN(H96,0)</f>
        <v>7</v>
      </c>
      <c r="H104" s="167">
        <f>(H96-G104)*30</f>
        <v>8.3870061978268673</v>
      </c>
    </row>
    <row r="105" spans="1:8" x14ac:dyDescent="0.2">
      <c r="E105" s="2"/>
    </row>
    <row r="108" spans="1:8" x14ac:dyDescent="0.2">
      <c r="A108" s="3" t="s">
        <v>26</v>
      </c>
      <c r="B108" s="3">
        <v>40</v>
      </c>
      <c r="C108" s="3" t="s">
        <v>154</v>
      </c>
    </row>
    <row r="110" spans="1:8" x14ac:dyDescent="0.2">
      <c r="C110" s="181" t="s">
        <v>321</v>
      </c>
      <c r="D110" s="180" t="s">
        <v>8</v>
      </c>
      <c r="E110" s="224" t="s">
        <v>9</v>
      </c>
      <c r="F110" s="180" t="s">
        <v>148</v>
      </c>
      <c r="G110" s="180" t="s">
        <v>10</v>
      </c>
      <c r="H110" s="180" t="s">
        <v>11</v>
      </c>
    </row>
    <row r="111" spans="1:8" x14ac:dyDescent="0.2">
      <c r="C111" s="21" t="s">
        <v>85</v>
      </c>
      <c r="D111" s="161">
        <f>'COSTOS RESUMEN'!F18</f>
        <v>520834758.95999998</v>
      </c>
      <c r="E111" s="162">
        <f>'COSTOS RESUMEN'!$G$33*(1+3%)*PROYECCIONES!G9</f>
        <v>268326040.61381379</v>
      </c>
      <c r="F111" s="162">
        <f>'COSTOS RESUMEN'!$G$33*(1+3%)^2*PROYECCIONES!H9</f>
        <v>290194612.92383963</v>
      </c>
      <c r="G111" s="162">
        <f>'COSTOS RESUMEN'!$G$33*(1+3%)^3*PROYECCIONES!I9</f>
        <v>313845473.87713253</v>
      </c>
      <c r="H111" s="162">
        <f>'COSTOS RESUMEN'!$G$33*(1+3%)^4*PROYECCIONES!J9</f>
        <v>339423879.99811882</v>
      </c>
    </row>
    <row r="112" spans="1:8" x14ac:dyDescent="0.2">
      <c r="C112" s="21" t="s">
        <v>151</v>
      </c>
      <c r="D112" s="161">
        <f>+PROYECCIONES!D16</f>
        <v>54000</v>
      </c>
      <c r="E112" s="161">
        <f>+PROYECCIONES!F16</f>
        <v>54000</v>
      </c>
      <c r="F112" s="161">
        <f>+PROYECCIONES!G16</f>
        <v>54000</v>
      </c>
      <c r="G112" s="161">
        <f>+PROYECCIONES!H16</f>
        <v>54000</v>
      </c>
      <c r="H112" s="161">
        <f>+PROYECCIONES!I16</f>
        <v>54000</v>
      </c>
    </row>
    <row r="113" spans="3:11" x14ac:dyDescent="0.2">
      <c r="C113" s="21" t="s">
        <v>152</v>
      </c>
      <c r="D113" s="161">
        <f>'COSTOS RESUMEN'!G34</f>
        <v>10594.649865591398</v>
      </c>
      <c r="E113" s="161">
        <f>+D113*(1+3%)</f>
        <v>10912.489361559141</v>
      </c>
      <c r="F113" s="161">
        <f>+E113*(1+3%)</f>
        <v>11239.864042405916</v>
      </c>
      <c r="G113" s="161">
        <f>+F113*(1+3%)</f>
        <v>11577.059963678093</v>
      </c>
      <c r="H113" s="161">
        <f>+G113*(1+3%)</f>
        <v>11924.371762588436</v>
      </c>
    </row>
    <row r="114" spans="3:11" ht="12.75" customHeight="1" x14ac:dyDescent="0.2">
      <c r="C114" s="180" t="s">
        <v>153</v>
      </c>
      <c r="D114" s="225">
        <f>D111/(D112-D113)</f>
        <v>11999.321681479078</v>
      </c>
      <c r="E114" s="225">
        <f>E111/(E112-E113)</f>
        <v>6227.4667679321583</v>
      </c>
      <c r="F114" s="225">
        <f>F111/(F112-F113)</f>
        <v>6786.5689952817338</v>
      </c>
      <c r="G114" s="225">
        <f>G111/(G112-G113)</f>
        <v>7398.0132826348818</v>
      </c>
      <c r="H114" s="225">
        <f>H111/(H112-H113)</f>
        <v>8066.9949378514557</v>
      </c>
    </row>
    <row r="115" spans="3:11" x14ac:dyDescent="0.2">
      <c r="E115" s="168"/>
      <c r="F115" s="168"/>
      <c r="G115" s="168"/>
      <c r="H115" s="168"/>
    </row>
    <row r="116" spans="3:11" x14ac:dyDescent="0.2">
      <c r="E116" s="168"/>
      <c r="F116" s="168"/>
      <c r="G116" s="168"/>
      <c r="H116" s="168"/>
    </row>
    <row r="117" spans="3:11" x14ac:dyDescent="0.2">
      <c r="E117" s="168"/>
      <c r="F117" s="168"/>
      <c r="G117" s="168"/>
      <c r="H117" s="168"/>
    </row>
    <row r="118" spans="3:11" x14ac:dyDescent="0.2">
      <c r="E118" s="168"/>
      <c r="F118" s="168"/>
      <c r="G118" s="168"/>
      <c r="H118" s="168"/>
    </row>
    <row r="119" spans="3:11" x14ac:dyDescent="0.2">
      <c r="E119" s="168"/>
      <c r="F119" s="168"/>
      <c r="G119" s="168"/>
      <c r="H119" s="168"/>
    </row>
    <row r="121" spans="3:11" x14ac:dyDescent="0.2">
      <c r="E121" s="169"/>
      <c r="F121" s="169"/>
      <c r="G121" s="169"/>
      <c r="H121" s="169"/>
      <c r="I121" s="169"/>
      <c r="J121" s="169"/>
      <c r="K121" s="169"/>
    </row>
    <row r="122" spans="3:11" x14ac:dyDescent="0.2">
      <c r="E122" s="169"/>
      <c r="F122" s="169"/>
      <c r="G122" s="169"/>
      <c r="H122" s="169"/>
      <c r="I122" s="169"/>
      <c r="J122" s="169"/>
      <c r="K122" s="169"/>
    </row>
    <row r="123" spans="3:11" x14ac:dyDescent="0.2">
      <c r="E123" s="169"/>
      <c r="F123" s="169"/>
      <c r="G123" s="169"/>
      <c r="H123" s="169"/>
      <c r="I123" s="169"/>
      <c r="J123" s="169"/>
      <c r="K123" s="169"/>
    </row>
    <row r="124" spans="3:11" x14ac:dyDescent="0.2">
      <c r="E124" s="169"/>
      <c r="F124" s="169"/>
      <c r="G124" s="169"/>
      <c r="H124" s="169"/>
      <c r="I124" s="169"/>
      <c r="J124" s="169"/>
      <c r="K124" s="169"/>
    </row>
    <row r="125" spans="3:11" x14ac:dyDescent="0.2">
      <c r="E125" s="169"/>
      <c r="F125" s="169"/>
      <c r="G125" s="169"/>
      <c r="H125" s="169"/>
      <c r="I125" s="169"/>
      <c r="J125" s="169"/>
      <c r="K125" s="169"/>
    </row>
    <row r="126" spans="3:11" x14ac:dyDescent="0.2">
      <c r="E126" s="169"/>
      <c r="F126" s="169"/>
      <c r="G126" s="169"/>
      <c r="H126" s="169"/>
      <c r="I126" s="169"/>
      <c r="J126" s="169"/>
      <c r="K126" s="169"/>
    </row>
    <row r="127" spans="3:11" x14ac:dyDescent="0.2">
      <c r="E127" s="169"/>
      <c r="F127" s="169"/>
      <c r="G127" s="169"/>
      <c r="H127" s="169"/>
      <c r="I127" s="169"/>
      <c r="J127" s="169"/>
      <c r="K127" s="169"/>
    </row>
    <row r="128" spans="3:11" x14ac:dyDescent="0.2">
      <c r="E128" s="169"/>
      <c r="F128" s="169"/>
      <c r="G128" s="169"/>
      <c r="H128" s="169"/>
      <c r="I128" s="169"/>
      <c r="J128" s="169"/>
      <c r="K128" s="169"/>
    </row>
    <row r="129" spans="5:11" x14ac:dyDescent="0.2">
      <c r="E129" s="169"/>
      <c r="F129" s="169"/>
      <c r="G129" s="169"/>
      <c r="H129" s="169"/>
      <c r="I129" s="169"/>
      <c r="J129" s="169"/>
      <c r="K129" s="169"/>
    </row>
  </sheetData>
  <mergeCells count="33">
    <mergeCell ref="C6:E6"/>
    <mergeCell ref="C7:E7"/>
    <mergeCell ref="C8:E8"/>
    <mergeCell ref="C28:E28"/>
    <mergeCell ref="C34:E34"/>
    <mergeCell ref="C36:E36"/>
    <mergeCell ref="D65:E65"/>
    <mergeCell ref="D66:E66"/>
    <mergeCell ref="D67:E67"/>
    <mergeCell ref="D68:E68"/>
    <mergeCell ref="C50:D50"/>
    <mergeCell ref="C46:D46"/>
    <mergeCell ref="D63:F63"/>
    <mergeCell ref="C42:D42"/>
    <mergeCell ref="D84:E84"/>
    <mergeCell ref="D81:E81"/>
    <mergeCell ref="D82:E82"/>
    <mergeCell ref="D71:E71"/>
    <mergeCell ref="D64:E64"/>
    <mergeCell ref="D83:E83"/>
    <mergeCell ref="D79:E79"/>
    <mergeCell ref="D80:E80"/>
    <mergeCell ref="D69:E69"/>
    <mergeCell ref="D70:E70"/>
    <mergeCell ref="D76:F76"/>
    <mergeCell ref="I52:I53"/>
    <mergeCell ref="D60:H60"/>
    <mergeCell ref="D77:E77"/>
    <mergeCell ref="D78:E78"/>
    <mergeCell ref="H52:H53"/>
    <mergeCell ref="G52:G53"/>
    <mergeCell ref="F52:F53"/>
    <mergeCell ref="D52:E53"/>
  </mergeCells>
  <phoneticPr fontId="2" type="noConversion"/>
  <pageMargins left="0.7" right="0.7" top="0.75" bottom="0.75" header="0.3" footer="0.3"/>
  <pageSetup orientation="portrait"/>
  <ignoredErrors>
    <ignoredError sqref="F112:H112" formula="1"/>
  </ignoredErrors>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8CF0A1-6864-4BDF-A840-226183CD4331}">
  <sheetPr>
    <tabColor theme="0"/>
  </sheetPr>
  <dimension ref="A1:M12"/>
  <sheetViews>
    <sheetView zoomScale="115" zoomScaleNormal="115" workbookViewId="0">
      <selection activeCell="L6" sqref="L6:L7"/>
    </sheetView>
  </sheetViews>
  <sheetFormatPr baseColWidth="10" defaultRowHeight="12.75" x14ac:dyDescent="0.2"/>
  <cols>
    <col min="1" max="1" width="30" style="232" bestFit="1" customWidth="1"/>
    <col min="2" max="2" width="6.5703125" style="232" bestFit="1" customWidth="1"/>
    <col min="3" max="3" width="6.42578125" style="232" bestFit="1" customWidth="1"/>
    <col min="4" max="10" width="6.140625" style="232" bestFit="1" customWidth="1"/>
    <col min="11" max="13" width="7.140625" style="232" bestFit="1" customWidth="1"/>
    <col min="14" max="16384" width="11.42578125" style="232"/>
  </cols>
  <sheetData>
    <row r="1" spans="1:13" x14ac:dyDescent="0.2">
      <c r="A1" s="363" t="s">
        <v>383</v>
      </c>
      <c r="B1" s="364"/>
      <c r="C1" s="364"/>
      <c r="D1" s="364"/>
      <c r="E1" s="364"/>
      <c r="F1" s="364"/>
      <c r="G1" s="364"/>
      <c r="H1" s="364"/>
      <c r="I1" s="364"/>
      <c r="J1" s="364"/>
      <c r="K1" s="364"/>
      <c r="L1" s="364"/>
      <c r="M1" s="364"/>
    </row>
    <row r="2" spans="1:13" x14ac:dyDescent="0.2">
      <c r="A2" s="272" t="s">
        <v>337</v>
      </c>
      <c r="B2" s="272" t="s">
        <v>338</v>
      </c>
      <c r="C2" s="272" t="s">
        <v>339</v>
      </c>
      <c r="D2" s="272" t="s">
        <v>340</v>
      </c>
      <c r="E2" s="272" t="s">
        <v>341</v>
      </c>
      <c r="F2" s="272" t="s">
        <v>342</v>
      </c>
      <c r="G2" s="272" t="s">
        <v>343</v>
      </c>
      <c r="H2" s="272" t="s">
        <v>344</v>
      </c>
      <c r="I2" s="272" t="s">
        <v>345</v>
      </c>
      <c r="J2" s="272" t="s">
        <v>346</v>
      </c>
      <c r="K2" s="272" t="s">
        <v>347</v>
      </c>
      <c r="L2" s="272" t="s">
        <v>348</v>
      </c>
      <c r="M2" s="272" t="s">
        <v>349</v>
      </c>
    </row>
    <row r="3" spans="1:13" x14ac:dyDescent="0.2">
      <c r="A3" s="273" t="s">
        <v>412</v>
      </c>
      <c r="B3" s="274">
        <v>0.6</v>
      </c>
      <c r="C3" s="274">
        <v>0.65</v>
      </c>
      <c r="D3" s="274">
        <v>0.7</v>
      </c>
      <c r="E3" s="274">
        <v>0.75</v>
      </c>
      <c r="F3" s="274">
        <v>0.8</v>
      </c>
      <c r="G3" s="274">
        <v>0.9</v>
      </c>
      <c r="H3" s="274">
        <v>1</v>
      </c>
      <c r="I3" s="274">
        <v>1</v>
      </c>
      <c r="J3" s="274">
        <v>1</v>
      </c>
      <c r="K3" s="274">
        <v>1</v>
      </c>
      <c r="L3" s="274">
        <v>1</v>
      </c>
      <c r="M3" s="274">
        <v>1</v>
      </c>
    </row>
    <row r="4" spans="1:13" x14ac:dyDescent="0.2">
      <c r="A4" s="275" t="s">
        <v>350</v>
      </c>
      <c r="B4" s="276">
        <v>1116.3899999999999</v>
      </c>
      <c r="C4" s="276">
        <v>1209.4224999999999</v>
      </c>
      <c r="D4" s="276">
        <v>1302.4549999999999</v>
      </c>
      <c r="E4" s="276">
        <v>1395.4875</v>
      </c>
      <c r="F4" s="276">
        <v>1488.52</v>
      </c>
      <c r="G4" s="276">
        <v>1674.5849999999998</v>
      </c>
      <c r="H4" s="276">
        <v>1860.6499999999999</v>
      </c>
      <c r="I4" s="276">
        <v>1860.6499999999999</v>
      </c>
      <c r="J4" s="276">
        <v>1860.6499999999999</v>
      </c>
      <c r="K4" s="276">
        <v>1860.6499999999999</v>
      </c>
      <c r="L4" s="276">
        <v>1860.6499999999999</v>
      </c>
      <c r="M4" s="276">
        <v>1860.6499999999999</v>
      </c>
    </row>
    <row r="5" spans="1:13" x14ac:dyDescent="0.2">
      <c r="A5" s="365" t="s">
        <v>355</v>
      </c>
      <c r="B5" s="365"/>
      <c r="C5" s="365"/>
      <c r="D5" s="365"/>
      <c r="E5" s="365"/>
      <c r="F5" s="365"/>
      <c r="G5" s="365"/>
      <c r="H5" s="365"/>
      <c r="I5" s="365"/>
      <c r="J5" s="365"/>
      <c r="K5" s="365"/>
      <c r="L5" s="365"/>
      <c r="M5" s="277">
        <f>+SUM(B4:M4)</f>
        <v>19350.760000000002</v>
      </c>
    </row>
    <row r="6" spans="1:13" x14ac:dyDescent="0.2">
      <c r="L6" s="268"/>
    </row>
    <row r="7" spans="1:13" ht="12.75" customHeight="1" x14ac:dyDescent="0.2">
      <c r="A7" s="366" t="s">
        <v>415</v>
      </c>
      <c r="B7" s="367"/>
      <c r="C7" s="367"/>
      <c r="D7" s="367"/>
      <c r="E7" s="367"/>
      <c r="F7" s="368"/>
    </row>
    <row r="8" spans="1:13" x14ac:dyDescent="0.2">
      <c r="A8" s="272" t="s">
        <v>337</v>
      </c>
      <c r="B8" s="272" t="s">
        <v>8</v>
      </c>
      <c r="C8" s="272" t="s">
        <v>9</v>
      </c>
      <c r="D8" s="272" t="s">
        <v>148</v>
      </c>
      <c r="E8" s="272" t="s">
        <v>10</v>
      </c>
      <c r="F8" s="272" t="s">
        <v>11</v>
      </c>
    </row>
    <row r="9" spans="1:13" x14ac:dyDescent="0.2">
      <c r="A9" s="273" t="s">
        <v>413</v>
      </c>
      <c r="B9" s="269"/>
      <c r="C9" s="270">
        <v>0.15384999999999999</v>
      </c>
      <c r="D9" s="270">
        <v>0.05</v>
      </c>
      <c r="E9" s="270">
        <v>0.05</v>
      </c>
      <c r="F9" s="270">
        <v>0.05</v>
      </c>
    </row>
    <row r="10" spans="1:13" x14ac:dyDescent="0.2">
      <c r="A10" s="273" t="s">
        <v>414</v>
      </c>
      <c r="B10" s="271">
        <f>+M5</f>
        <v>19350.760000000002</v>
      </c>
      <c r="C10" s="271">
        <f>+L4*12</f>
        <v>22327.8</v>
      </c>
      <c r="D10" s="271">
        <f>+C10*(1+D9)</f>
        <v>23444.19</v>
      </c>
      <c r="E10" s="271">
        <f t="shared" ref="E10:F10" si="0">+D10*(1+E9)</f>
        <v>24616.3995</v>
      </c>
      <c r="F10" s="271">
        <f t="shared" si="0"/>
        <v>25847.219475000002</v>
      </c>
    </row>
    <row r="12" spans="1:13" x14ac:dyDescent="0.2">
      <c r="B12" s="268"/>
    </row>
  </sheetData>
  <mergeCells count="3">
    <mergeCell ref="A1:M1"/>
    <mergeCell ref="A5:L5"/>
    <mergeCell ref="A7:F7"/>
  </mergeCells>
  <pageMargins left="0.7" right="0.7" top="0.75" bottom="0.75" header="0.3" footer="0.3"/>
  <pageSetup orientation="portrait" horizontalDpi="1200" verticalDpi="1200"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7B60F-5F55-4DF8-964F-24D572554468}">
  <dimension ref="A1:N18"/>
  <sheetViews>
    <sheetView workbookViewId="0">
      <selection activeCell="H17" sqref="H17"/>
    </sheetView>
  </sheetViews>
  <sheetFormatPr baseColWidth="10" defaultRowHeight="12.75" x14ac:dyDescent="0.2"/>
  <cols>
    <col min="1" max="1" width="36.42578125" bestFit="1" customWidth="1"/>
    <col min="2" max="2" width="11.85546875" bestFit="1" customWidth="1"/>
    <col min="3" max="3" width="15.85546875" style="236" bestFit="1" customWidth="1"/>
    <col min="4" max="4" width="39.28515625" customWidth="1"/>
    <col min="5" max="5" width="10.140625" bestFit="1" customWidth="1"/>
    <col min="6" max="6" width="4.28515625" style="236" bestFit="1" customWidth="1"/>
  </cols>
  <sheetData>
    <row r="1" spans="1:14" s="235" customFormat="1" ht="12.75" customHeight="1" x14ac:dyDescent="0.2">
      <c r="A1" s="373" t="s">
        <v>385</v>
      </c>
      <c r="B1" s="373"/>
      <c r="C1" s="236"/>
      <c r="D1" s="373" t="s">
        <v>387</v>
      </c>
      <c r="E1" s="373"/>
      <c r="F1" s="236"/>
      <c r="G1" s="372" t="s">
        <v>404</v>
      </c>
      <c r="H1" s="372"/>
      <c r="I1" s="372"/>
      <c r="J1" s="372"/>
      <c r="K1" s="372"/>
      <c r="L1" s="372"/>
      <c r="M1" s="258"/>
    </row>
    <row r="2" spans="1:14" ht="15" x14ac:dyDescent="0.2">
      <c r="A2" s="234" t="s">
        <v>405</v>
      </c>
      <c r="B2" s="278">
        <v>55000</v>
      </c>
      <c r="D2" s="234" t="s">
        <v>405</v>
      </c>
      <c r="E2" s="278">
        <v>60000</v>
      </c>
      <c r="F2" s="260"/>
      <c r="G2" s="372"/>
      <c r="H2" s="372"/>
      <c r="I2" s="372"/>
      <c r="J2" s="372"/>
      <c r="K2" s="372"/>
      <c r="L2" s="372"/>
      <c r="M2" s="258"/>
      <c r="N2" s="258"/>
    </row>
    <row r="3" spans="1:14" ht="14.25" customHeight="1" x14ac:dyDescent="0.2">
      <c r="B3" s="279">
        <v>1</v>
      </c>
      <c r="C3" s="236" t="s">
        <v>388</v>
      </c>
      <c r="E3" s="279">
        <v>1.9139999999999999</v>
      </c>
      <c r="F3" s="236" t="s">
        <v>388</v>
      </c>
      <c r="G3" s="372"/>
      <c r="H3" s="372"/>
      <c r="I3" s="372"/>
      <c r="J3" s="372"/>
      <c r="K3" s="372"/>
      <c r="L3" s="372"/>
      <c r="M3" s="258"/>
      <c r="N3" s="258"/>
    </row>
    <row r="4" spans="1:14" ht="14.25" x14ac:dyDescent="0.2">
      <c r="B4" s="262"/>
      <c r="E4" s="262"/>
      <c r="G4" s="372"/>
      <c r="H4" s="372"/>
      <c r="I4" s="372"/>
      <c r="J4" s="372"/>
      <c r="K4" s="372"/>
      <c r="L4" s="372"/>
      <c r="M4" s="258"/>
      <c r="N4" s="258"/>
    </row>
    <row r="5" spans="1:14" ht="12.75" customHeight="1" x14ac:dyDescent="0.2">
      <c r="D5" s="373" t="s">
        <v>386</v>
      </c>
      <c r="E5" s="373"/>
      <c r="G5" s="372"/>
      <c r="H5" s="372"/>
      <c r="I5" s="372"/>
      <c r="J5" s="372"/>
      <c r="K5" s="372"/>
      <c r="L5" s="372"/>
      <c r="M5" s="258"/>
      <c r="N5" s="258"/>
    </row>
    <row r="6" spans="1:14" ht="15" x14ac:dyDescent="0.2">
      <c r="D6" s="234" t="s">
        <v>405</v>
      </c>
      <c r="E6" s="278">
        <v>60000</v>
      </c>
      <c r="G6" s="372"/>
      <c r="H6" s="372"/>
      <c r="I6" s="372"/>
      <c r="J6" s="372"/>
      <c r="K6" s="372"/>
      <c r="L6" s="372"/>
      <c r="M6" s="258"/>
      <c r="N6" s="258"/>
    </row>
    <row r="7" spans="1:14" ht="14.25" customHeight="1" x14ac:dyDescent="0.2">
      <c r="E7" s="279">
        <v>0.95699999999999996</v>
      </c>
      <c r="F7" s="236" t="s">
        <v>388</v>
      </c>
      <c r="G7" s="372"/>
      <c r="H7" s="372"/>
      <c r="I7" s="372"/>
      <c r="J7" s="372"/>
      <c r="K7" s="372"/>
      <c r="L7" s="372"/>
      <c r="M7" s="258"/>
      <c r="N7" s="258"/>
    </row>
    <row r="8" spans="1:14" x14ac:dyDescent="0.2">
      <c r="G8" s="372"/>
      <c r="H8" s="372"/>
      <c r="I8" s="372"/>
      <c r="J8" s="372"/>
      <c r="K8" s="372"/>
      <c r="L8" s="372"/>
      <c r="M8" s="258"/>
      <c r="N8" s="258"/>
    </row>
    <row r="9" spans="1:14" x14ac:dyDescent="0.2">
      <c r="A9" s="235" t="s">
        <v>389</v>
      </c>
      <c r="B9" s="237">
        <f>+(B2*B3+E6*E7+E2*E3)/((B3+E3+E7))</f>
        <v>58708.344097132533</v>
      </c>
      <c r="C9" s="236" t="s">
        <v>406</v>
      </c>
      <c r="G9" s="372"/>
      <c r="H9" s="372"/>
      <c r="I9" s="372"/>
      <c r="J9" s="372"/>
      <c r="K9" s="372"/>
      <c r="L9" s="372"/>
      <c r="M9" s="258"/>
    </row>
    <row r="10" spans="1:14" x14ac:dyDescent="0.2">
      <c r="C10"/>
      <c r="D10" s="236"/>
      <c r="E10" s="261"/>
      <c r="G10" s="372"/>
      <c r="H10" s="372"/>
      <c r="I10" s="372"/>
      <c r="J10" s="372"/>
      <c r="K10" s="372"/>
      <c r="L10" s="372"/>
      <c r="M10" s="258"/>
    </row>
    <row r="11" spans="1:14" s="235" customFormat="1" ht="12.75" customHeight="1" x14ac:dyDescent="0.2">
      <c r="B11" s="259">
        <v>54000</v>
      </c>
      <c r="C11" s="236" t="s">
        <v>406</v>
      </c>
      <c r="F11" s="236"/>
      <c r="G11" s="372"/>
      <c r="H11" s="372"/>
      <c r="I11" s="372"/>
      <c r="J11" s="372"/>
      <c r="K11" s="372"/>
      <c r="L11" s="372"/>
    </row>
    <row r="12" spans="1:14" x14ac:dyDescent="0.2">
      <c r="A12" s="371" t="s">
        <v>424</v>
      </c>
      <c r="B12" s="371"/>
      <c r="C12" s="371"/>
      <c r="D12" s="371"/>
      <c r="F12" s="261"/>
      <c r="M12" s="258"/>
      <c r="N12" s="258"/>
    </row>
    <row r="13" spans="1:14" x14ac:dyDescent="0.2">
      <c r="F13" s="261"/>
      <c r="M13" s="258"/>
      <c r="N13" s="258"/>
    </row>
    <row r="14" spans="1:14" x14ac:dyDescent="0.2">
      <c r="F14" s="261"/>
      <c r="G14" s="261"/>
      <c r="H14" s="261"/>
      <c r="I14" s="261"/>
      <c r="J14" s="261"/>
      <c r="K14" s="258"/>
      <c r="L14" s="258"/>
      <c r="M14" s="258"/>
      <c r="N14" s="258"/>
    </row>
    <row r="15" spans="1:14" ht="25.5" x14ac:dyDescent="0.2">
      <c r="A15" s="284" t="s">
        <v>418</v>
      </c>
      <c r="B15" s="284" t="s">
        <v>419</v>
      </c>
      <c r="C15" s="284" t="s">
        <v>420</v>
      </c>
      <c r="D15" s="284" t="s">
        <v>421</v>
      </c>
      <c r="F15" s="261"/>
      <c r="G15" s="261"/>
      <c r="H15" s="261"/>
      <c r="I15" s="261"/>
      <c r="J15" s="261"/>
      <c r="K15" s="258"/>
      <c r="L15" s="258"/>
      <c r="M15" s="258"/>
      <c r="N15" s="258"/>
    </row>
    <row r="16" spans="1:14" x14ac:dyDescent="0.2">
      <c r="A16" s="285" t="s">
        <v>385</v>
      </c>
      <c r="B16" s="286">
        <v>55000</v>
      </c>
      <c r="C16" s="285">
        <v>1</v>
      </c>
      <c r="D16" s="369">
        <f>+B9</f>
        <v>58708.344097132533</v>
      </c>
      <c r="F16" s="261"/>
      <c r="G16" s="261"/>
      <c r="H16" s="261"/>
      <c r="I16" s="261"/>
      <c r="J16" s="261"/>
      <c r="K16" s="258"/>
      <c r="L16" s="258"/>
      <c r="M16" s="258"/>
      <c r="N16" s="258"/>
    </row>
    <row r="17" spans="1:14" ht="25.5" x14ac:dyDescent="0.2">
      <c r="A17" s="285" t="s">
        <v>422</v>
      </c>
      <c r="B17" s="286">
        <v>60000</v>
      </c>
      <c r="C17" s="285">
        <v>1.91</v>
      </c>
      <c r="D17" s="370"/>
      <c r="F17" s="261"/>
      <c r="G17" s="261"/>
      <c r="H17" s="261"/>
      <c r="I17" s="261"/>
      <c r="J17" s="261"/>
      <c r="K17" s="258"/>
      <c r="L17" s="258"/>
      <c r="M17" s="258"/>
      <c r="N17" s="258"/>
    </row>
    <row r="18" spans="1:14" ht="25.5" x14ac:dyDescent="0.2">
      <c r="A18" s="285" t="s">
        <v>423</v>
      </c>
      <c r="B18" s="286">
        <v>60000</v>
      </c>
      <c r="C18" s="285">
        <v>0.96</v>
      </c>
      <c r="D18" s="370"/>
    </row>
  </sheetData>
  <mergeCells count="6">
    <mergeCell ref="D16:D18"/>
    <mergeCell ref="A12:D12"/>
    <mergeCell ref="G1:L11"/>
    <mergeCell ref="A1:B1"/>
    <mergeCell ref="D1:E1"/>
    <mergeCell ref="D5:E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D9AAC5DDC520747947F80D748BE9277" ma:contentTypeVersion="7" ma:contentTypeDescription="Crear nuevo documento." ma:contentTypeScope="" ma:versionID="a352c0b43311e12552e8d8a46154f88e">
  <xsd:schema xmlns:xsd="http://www.w3.org/2001/XMLSchema" xmlns:xs="http://www.w3.org/2001/XMLSchema" xmlns:p="http://schemas.microsoft.com/office/2006/metadata/properties" xmlns:ns2="8c7c5248-10b5-47c5-9c7e-64a41fa683f0" targetNamespace="http://schemas.microsoft.com/office/2006/metadata/properties" ma:root="true" ma:fieldsID="44aec9ef4281ef09079aca3305954d71" ns2:_="">
    <xsd:import namespace="8c7c5248-10b5-47c5-9c7e-64a41fa683f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7c5248-10b5-47c5-9c7e-64a41fa683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5650B57-05CD-45DB-9BC9-9438530EBB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c7c5248-10b5-47c5-9c7e-64a41fa683f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51DD059-BC21-45D3-9284-21D95D16B27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INVERSIONES </vt:lpstr>
      <vt:lpstr>COSTOS Y GASTOS</vt:lpstr>
      <vt:lpstr>CRÉDITO</vt:lpstr>
      <vt:lpstr>COSTOS RESUMEN</vt:lpstr>
      <vt:lpstr>PROYECCIONES</vt:lpstr>
      <vt:lpstr>EVALUACIÓN</vt:lpstr>
      <vt:lpstr>PROM TAMAÑOS DEL PROYC</vt:lpstr>
      <vt:lpstr>PRECIO PONDERADO PROMEDIO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Personal</dc:creator>
  <cp:lastModifiedBy>user</cp:lastModifiedBy>
  <dcterms:created xsi:type="dcterms:W3CDTF">2008-08-27T13:35:26Z</dcterms:created>
  <dcterms:modified xsi:type="dcterms:W3CDTF">2024-09-11T23:45:20Z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0x0101008D5B45C336F8E549B6B93F74111E0D91</vt:lpwstr>
  </property>
</Properties>
</file>